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Мои данные" sheetId="1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данные'!28:28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alcChain.xml><?xml version="1.0" encoding="utf-8"?>
<calcChain xmlns="http://schemas.openxmlformats.org/spreadsheetml/2006/main">
  <c r="L19" i="1" l="1"/>
</calcChain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rFont val="Tahoma"/>
            <charset val="204"/>
          </rPr>
          <t xml:space="preserve">Титул:: &lt;подпись 210 атрибут 950 текст&gt;  </t>
        </r>
      </text>
    </comment>
    <comment ref="L3" authorId="0">
      <text>
        <r>
          <rPr>
            <b/>
            <sz val="8"/>
            <rFont val="Tahoma"/>
            <charset val="204"/>
          </rPr>
          <t>Титул:: &lt;подпись 200 атрибут 950 текст&gt;</t>
        </r>
      </text>
    </comment>
    <comment ref="A4" authorId="0">
      <text>
        <r>
          <rPr>
            <b/>
            <sz val="8"/>
            <rFont val="Tahoma"/>
            <charset val="204"/>
          </rPr>
          <t>Титул::&lt;подпись 210 значение&gt;</t>
        </r>
      </text>
    </comment>
    <comment ref="L4" authorId="0">
      <text>
        <r>
          <rPr>
            <b/>
            <sz val="8"/>
            <rFont val="Tahoma"/>
            <charset val="204"/>
          </rPr>
          <t>Титул::  &lt;подпись 200 значение&gt;</t>
        </r>
      </text>
    </comment>
    <comment ref="C5" authorId="0">
      <text>
        <r>
          <rPr>
            <b/>
            <sz val="8"/>
            <rFont val="Tahoma"/>
            <charset val="204"/>
          </rPr>
          <t>Титул::/&lt;подпись 210 атрибут 950 значение&gt;/</t>
        </r>
      </text>
    </comment>
    <comment ref="N5" authorId="0">
      <text>
        <r>
          <rPr>
            <b/>
            <sz val="8"/>
            <rFont val="Tahoma"/>
            <charset val="204"/>
          </rPr>
          <t>Титул::/&lt;подпись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rFont val="Tahoma"/>
            <charset val="204"/>
          </rPr>
          <t xml:space="preserve">Титул:: &lt;Основание&gt;
</t>
        </r>
      </text>
    </comment>
    <comment ref="L17" authorId="1">
      <text>
        <r>
          <rPr>
            <b/>
            <sz val="8"/>
            <rFont val="Tahoma"/>
            <charset val="204"/>
          </rPr>
          <t xml:space="preserve">Титул:: &lt;Итого по расчету&gt;
</t>
        </r>
      </text>
    </comment>
    <comment ref="L18" authorId="1">
      <text>
        <r>
          <rPr>
            <b/>
            <sz val="8"/>
            <rFont val="Tahoma"/>
            <charset val="204"/>
          </rPr>
          <t xml:space="preserve">Титул::&lt;Итого ФОТ&gt;
</t>
        </r>
      </text>
    </comment>
    <comment ref="L20" authorId="2">
      <text>
        <r>
          <rPr>
            <b/>
            <sz val="8"/>
            <rFont val="Tahoma"/>
            <charset val="204"/>
          </rPr>
          <t>Титул::&lt;Итого ТЗ&gt;</t>
        </r>
      </text>
    </comment>
    <comment ref="M20" authorId="2">
      <text>
        <r>
          <rPr>
            <b/>
            <sz val="8"/>
            <rFont val="Tahoma"/>
            <charset val="204"/>
          </rPr>
          <t xml:space="preserve">Титул::&lt;Итого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
</t>
        </r>
      </text>
    </comment>
    <comment ref="A28" authorId="4">
      <text>
        <r>
          <rPr>
            <sz val="8"/>
            <rFont val="Tahoma"/>
            <charset val="204"/>
          </rPr>
          <t>ЛокСмета:: &lt;Номер позиции по смете&gt;</t>
        </r>
      </text>
    </comment>
    <comment ref="B28" authorId="4">
      <text>
        <r>
          <rPr>
            <sz val="8"/>
            <rFont val="Tahoma"/>
            <charset val="204"/>
          </rPr>
          <t xml:space="preserve">ЛокСмета::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rFont val="Tahoma"/>
            <charset val="204"/>
          </rPr>
          <t>ЛокСмета::&lt;Наименование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rFont val="Tahoma"/>
            <charset val="204"/>
          </rPr>
          <t>ЛокСмета::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rFont val="Tahoma"/>
            <charset val="204"/>
          </rPr>
          <t>ЛокСмета::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rFont val="Tahoma"/>
            <charset val="204"/>
          </rPr>
          <t>ЛокСмета::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rFont val="Tahoma"/>
            <charset val="204"/>
          </rPr>
          <t xml:space="preserve">ЛокСмета::&lt;МАТ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rFont val="Tahoma"/>
            <charset val="204"/>
          </rPr>
          <t>ЛокСмета::ОЗП=&lt;Индекс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rFont val="Tahoma"/>
            <charset val="204"/>
          </rPr>
          <t>ЛокСмета::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rFont val="Tahoma"/>
            <charset val="204"/>
          </rPr>
          <t>ЛокСмета:: &lt;ИТОГО ОЗП по позиции для БИМ&gt;</t>
        </r>
      </text>
    </comment>
    <comment ref="K28" authorId="4">
      <text>
        <r>
          <rPr>
            <b/>
            <sz val="8"/>
            <rFont val="Tahoma"/>
            <charset val="204"/>
          </rPr>
          <t>ЛокСмета::&lt;ИТОГО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rFont val="Tahoma"/>
            <charset val="204"/>
          </rPr>
          <t xml:space="preserve">ЛокСмета::&lt;ИТОГО МАТ по позиции для БИМ&gt;
</t>
        </r>
      </text>
    </comment>
    <comment ref="M28" authorId="4">
      <text>
        <r>
          <rPr>
            <b/>
            <sz val="8"/>
            <rFont val="Tahoma"/>
            <charset val="204"/>
          </rPr>
          <t>ЛокСмета::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rFont val="Tahoma"/>
            <charset val="204"/>
          </rPr>
          <t xml:space="preserve">ЛокСмета::&lt;ТЗ по позиции всего&gt;
______
&lt;ТЗМ по позиции всего&gt;
</t>
        </r>
      </text>
    </comment>
    <comment ref="C315" authorId="0">
      <text>
        <r>
          <rPr>
            <b/>
            <sz val="8"/>
            <rFont val="Tahoma"/>
            <charset val="204"/>
          </rPr>
          <t>Хвост:: &lt;подпись 300 атрибут 970 значение&gt; _______________________________ /&lt;подпись 300 значение&gt;/</t>
        </r>
      </text>
    </comment>
    <comment ref="C320" authorId="0">
      <text>
        <r>
          <rPr>
            <b/>
            <sz val="8"/>
            <rFont val="Tahoma"/>
            <charset val="204"/>
          </rPr>
          <t>Хвост::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<sst xmlns="http://schemas.openxmlformats.org/spreadsheetml/2006/main" count="1278" uniqueCount="872">
  <si>
    <t xml:space="preserve">Форма № 4 </t>
  </si>
  <si>
    <t>СОГЛАСОВАНО:</t>
  </si>
  <si>
    <t>УТВЕРЖДАЮ:</t>
  </si>
  <si>
    <t xml:space="preserve">   </t>
  </si>
  <si>
    <t>//</t>
  </si>
  <si>
    <t>" _____ " ________________ 201__ г.</t>
  </si>
  <si>
    <t>(наименование стройки)</t>
  </si>
  <si>
    <t>(локальная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</si>
  <si>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</si>
  <si>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</si>
  <si>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</si>
  <si>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 xml:space="preserve"> 
</t>
  </si>
  <si>
    <t>Сметная стоимость</t>
  </si>
  <si>
    <t>руб.</t>
  </si>
  <si>
    <t>Средства на оплату труда</t>
  </si>
  <si>
    <t>Сметная трудоемкость</t>
  </si>
  <si>
    <t>чел.час</t>
  </si>
  <si>
    <t>848,97</t>
  </si>
  <si>
    <t xml:space="preserve">245,59
</t>
  </si>
  <si>
    <t>N п/п</t>
  </si>
  <si>
    <t>Шифр и номер позиции норматива</t>
  </si>
  <si>
    <t>Наименование работ и затрат,
единица измерения</t>
  </si>
  <si>
    <t>Количество</t>
  </si>
  <si>
    <t xml:space="preserve">Стоимость единицы                                         </t>
  </si>
  <si>
    <t>Индекс</t>
  </si>
  <si>
    <t xml:space="preserve">Общая стоимость                                              </t>
  </si>
  <si>
    <t>Затраты труда рабочих, чел.-ч, не занятых обслуж. машин</t>
  </si>
  <si>
    <t>(в базисном уровне цен)</t>
  </si>
  <si>
    <t>(в текущем уровне цен)</t>
  </si>
  <si>
    <t>Всего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</si>
  <si>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</si>
  <si>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</si>
  <si>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</si>
  <si>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</si>
  <si>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</si>
  <si>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</si>
  <si>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</si>
  <si>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</si>
  <si>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</si>
  <si>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Раздел 1. Раздел 1. Асфальтобетонное покрытие тип I (проезды ремонтируемые)</t>
  </si>
  <si>
    <t>Устройство нижнего слоя основания</t>
  </si>
  <si>
    <t xml:space="preserve"> 1</t>
  </si>
  <si>
    <t xml:space="preserve"> ФЕР01-02-001-01
Приказ Минстроя России от 30.12.2016 №1039/пр
</t>
  </si>
  <si>
    <t>Уплотнение грунта прицепными катками на пневмоколесном ходу 25 т на первый проход по одному следу при толщине слоя: 25 см; 1000 м3</t>
  </si>
  <si>
    <t xml:space="preserve"> 0,1525</t>
  </si>
  <si>
    <t xml:space="preserve"> 1429,35</t>
  </si>
  <si>
    <t xml:space="preserve"> 1429,35
______
234,1</t>
  </si>
  <si>
    <t xml:space="preserve"> 217,98</t>
  </si>
  <si>
    <t>217,98
______
35,70</t>
  </si>
  <si>
    <t xml:space="preserve">
______
17,24</t>
  </si>
  <si>
    <t xml:space="preserve">
______
2,63
</t>
  </si>
  <si>
    <t>Накладные расходы от ФОТ(35,7 руб.)</t>
  </si>
  <si>
    <t>95%*0.9</t>
  </si>
  <si>
    <t>30,52</t>
  </si>
  <si>
    <t>Сметная прибыль от ФОТ(35,7 руб.)</t>
  </si>
  <si>
    <t>50%*0.85</t>
  </si>
  <si>
    <t>15,17</t>
  </si>
  <si>
    <t>Всего с НР и СП</t>
  </si>
  <si>
    <t>263,67</t>
  </si>
  <si>
    <t xml:space="preserve"> 2</t>
  </si>
  <si>
    <t xml:space="preserve"> ФЕР27-04-001-01
Приказ Минстроя России от 30.12.2016 №1039/пр
</t>
  </si>
  <si>
    <t>Устройство подстилающих и выравнивающих слоев оснований: из песка; 100 м3</t>
  </si>
  <si>
    <t xml:space="preserve"> 1,525</t>
  </si>
  <si>
    <t xml:space="preserve"> 2281,99
______
126,07</t>
  </si>
  <si>
    <t xml:space="preserve"> 2143,72
______
177,59</t>
  </si>
  <si>
    <t xml:space="preserve">12,2
</t>
  </si>
  <si>
    <t xml:space="preserve"> 3480,03</t>
  </si>
  <si>
    <t xml:space="preserve"> 192,26</t>
  </si>
  <si>
    <t>3269,17
______
270,82</t>
  </si>
  <si>
    <t xml:space="preserve">18,60
</t>
  </si>
  <si>
    <t xml:space="preserve"> 15,72
______
13,88</t>
  </si>
  <si>
    <t xml:space="preserve">23,97
______
21,17
</t>
  </si>
  <si>
    <t>Накладные расходы от ФОТ(463,08 руб.)</t>
  </si>
  <si>
    <t>142%</t>
  </si>
  <si>
    <t>657,57</t>
  </si>
  <si>
    <t>Сметная прибыль от ФОТ(463,08 руб.)</t>
  </si>
  <si>
    <t>95%*0.85</t>
  </si>
  <si>
    <t>373,94</t>
  </si>
  <si>
    <t>4511,54</t>
  </si>
  <si>
    <t xml:space="preserve"> 3</t>
  </si>
  <si>
    <t xml:space="preserve"> ФССЦ-02.3.01.02-0015
Приказ Минстроя России от 30.12.2016 №1039/пр
</t>
  </si>
  <si>
    <t>Песок природный для строительных: работ средний; м3</t>
  </si>
  <si>
    <t xml:space="preserve"> 174,075</t>
  </si>
  <si>
    <t xml:space="preserve"> 55,26</t>
  </si>
  <si>
    <t xml:space="preserve">55,26
</t>
  </si>
  <si>
    <t xml:space="preserve"> 9619,38</t>
  </si>
  <si>
    <t xml:space="preserve">9619,38
</t>
  </si>
  <si>
    <t xml:space="preserve"> 4</t>
  </si>
  <si>
    <t xml:space="preserve"> ФЕР27-04-005-01
Приказ Минстроя России от 30.12.2016 №1039/пр
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</si>
  <si>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однослойных; 1000 м2</t>
  </si>
  <si>
    <t xml:space="preserve"> 0,61</t>
  </si>
  <si>
    <t xml:space="preserve"> 27012,91
______
304,66</t>
  </si>
  <si>
    <t xml:space="preserve"> 5218,05
______
656,2</t>
  </si>
  <si>
    <t xml:space="preserve">21490,2
</t>
  </si>
  <si>
    <t xml:space="preserve"> 16477,88</t>
  </si>
  <si>
    <t xml:space="preserve"> 185,84</t>
  </si>
  <si>
    <t>3183,01
______
400,28</t>
  </si>
  <si>
    <t xml:space="preserve">13109,03
</t>
  </si>
  <si>
    <t xml:space="preserve"> 37,29
______
49,92</t>
  </si>
  <si>
    <t xml:space="preserve">22,75
______
30,45
</t>
  </si>
  <si>
    <t>Накладные расходы от ФОТ(586,12 руб.)</t>
  </si>
  <si>
    <t>832,29</t>
  </si>
  <si>
    <t>Сметная прибыль от ФОТ(586,12 руб.)</t>
  </si>
  <si>
    <t>473,29</t>
  </si>
  <si>
    <t>17783,46</t>
  </si>
  <si>
    <t>Розлив битумной эмульсии после фрезерования покрытия 0,5 л/м2</t>
  </si>
  <si>
    <t xml:space="preserve"> 5</t>
  </si>
  <si>
    <t xml:space="preserve"> ФЕР27-06-026-01
Приказ Минстроя России от 30.12.2016 №1039/пр
</t>
  </si>
  <si>
    <t>Розлив вяжущих материалов; т</t>
  </si>
  <si>
    <t xml:space="preserve"> 0,305</t>
  </si>
  <si>
    <t xml:space="preserve"> 39,1</t>
  </si>
  <si>
    <t xml:space="preserve"> 39,1
______
7,15</t>
  </si>
  <si>
    <t xml:space="preserve"> 11,93</t>
  </si>
  <si>
    <t>11,93
______
2,18</t>
  </si>
  <si>
    <t xml:space="preserve">
______
0,66</t>
  </si>
  <si>
    <t xml:space="preserve">
______
0,2
</t>
  </si>
  <si>
    <t>Накладные расходы от ФОТ(2,18 руб.)</t>
  </si>
  <si>
    <t>3,1</t>
  </si>
  <si>
    <t>Сметная прибыль от ФОТ(2,18 руб.)</t>
  </si>
  <si>
    <t>1,76</t>
  </si>
  <si>
    <t>16,79</t>
  </si>
  <si>
    <t xml:space="preserve"> 6</t>
  </si>
  <si>
    <t xml:space="preserve"> ФССЦ-01.2.03.07-0023
Приказ Минстроя России от 30.12.2016 №1039/пр
</t>
  </si>
  <si>
    <t>Эмульсия битумно-дорожная; т</t>
  </si>
  <si>
    <t xml:space="preserve"> 0,31415</t>
  </si>
  <si>
    <t xml:space="preserve"> 1554,2</t>
  </si>
  <si>
    <t xml:space="preserve">1554,2
</t>
  </si>
  <si>
    <t xml:space="preserve"> 488,25</t>
  </si>
  <si>
    <t xml:space="preserve">488,25
</t>
  </si>
  <si>
    <t xml:space="preserve"> 7</t>
  </si>
  <si>
    <t xml:space="preserve"> 8</t>
  </si>
  <si>
    <t xml:space="preserve"> ФЕР27-04-005-04
Приказ Минстроя России от 30.12.2016 №1039/пр
</t>
  </si>
  <si>
    <t>На каждый 1 см изменения толщины слоя добавлять или исключать к расценкам 27-04-005-01, 27-04-005-02, 27-04-005-03; 1000 м2
_______________
(ПЗ=5 (ОЗП=5; ЭМ=5 к расх.; ЗПМ=5; МАТ=5 к расх.; ТЗ=5; ТЗМ=5))</t>
  </si>
  <si>
    <t xml:space="preserve"> 7681,05</t>
  </si>
  <si>
    <t xml:space="preserve"> 1192,05
______
150,7</t>
  </si>
  <si>
    <t xml:space="preserve">6489
</t>
  </si>
  <si>
    <t xml:space="preserve"> 4685,44</t>
  </si>
  <si>
    <t>727,15
______
91,93</t>
  </si>
  <si>
    <t xml:space="preserve">3958,29
</t>
  </si>
  <si>
    <t xml:space="preserve">
______
12,55</t>
  </si>
  <si>
    <t xml:space="preserve">
______
7,66
</t>
  </si>
  <si>
    <t>Накладные расходы от ФОТ(91,93 руб.)</t>
  </si>
  <si>
    <t>130,54</t>
  </si>
  <si>
    <t>Сметная прибыль от ФОТ(91,93 руб.)</t>
  </si>
  <si>
    <t>74,23</t>
  </si>
  <si>
    <t>4890,21</t>
  </si>
  <si>
    <t>Розлив битумной эмульсии 0,7 л/м2</t>
  </si>
  <si>
    <t xml:space="preserve"> 9</t>
  </si>
  <si>
    <t xml:space="preserve"> 0,427</t>
  </si>
  <si>
    <t xml:space="preserve"> 16,70</t>
  </si>
  <si>
    <t>16,70
______
3,05</t>
  </si>
  <si>
    <t xml:space="preserve">
______
0,28
</t>
  </si>
  <si>
    <t>Накладные расходы от ФОТ(3,05 руб.)</t>
  </si>
  <si>
    <t>4,33</t>
  </si>
  <si>
    <t>Сметная прибыль от ФОТ(3,05 руб.)</t>
  </si>
  <si>
    <t>2,46</t>
  </si>
  <si>
    <t>23,49</t>
  </si>
  <si>
    <t xml:space="preserve"> 10</t>
  </si>
  <si>
    <t xml:space="preserve"> 0,43981</t>
  </si>
  <si>
    <t xml:space="preserve"> 683,55</t>
  </si>
  <si>
    <t xml:space="preserve">683,55
</t>
  </si>
  <si>
    <t>Устройство нижнего слоя покрытия из горячей асфальтобетонной смеси В I I (толщ. 8 см.)</t>
  </si>
  <si>
    <t xml:space="preserve"> 11</t>
  </si>
  <si>
    <t xml:space="preserve"> ФЕР27-06-020-03
Приказ Минстроя России от 30.12.2016 №1039/пр
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</si>
  <si>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т/м3; 1000 м2</t>
  </si>
  <si>
    <t xml:space="preserve"> 2984,49
______
368,45</t>
  </si>
  <si>
    <t xml:space="preserve"> 2385,37
______
263,01</t>
  </si>
  <si>
    <t xml:space="preserve">230,67
</t>
  </si>
  <si>
    <t xml:space="preserve"> 1820,54</t>
  </si>
  <si>
    <t xml:space="preserve"> 224,75</t>
  </si>
  <si>
    <t>1455,08
______
160,44</t>
  </si>
  <si>
    <t xml:space="preserve">140,71
</t>
  </si>
  <si>
    <t xml:space="preserve"> 38,3
______
19,12</t>
  </si>
  <si>
    <t xml:space="preserve">23,36
______
11,66
</t>
  </si>
  <si>
    <t>Накладные расходы от ФОТ(385,19 руб.)</t>
  </si>
  <si>
    <t>546,97</t>
  </si>
  <si>
    <t>Сметная прибыль от ФОТ(385,19 руб.)</t>
  </si>
  <si>
    <t>311,04</t>
  </si>
  <si>
    <t>2678,55</t>
  </si>
  <si>
    <t xml:space="preserve"> 12</t>
  </si>
  <si>
    <t xml:space="preserve"> ФЕР27-06-021-03
Приказ Минстроя России от 30.12.2016 №1039/пр
</t>
  </si>
  <si>
    <t>На каждые 0,5 см изменения толщины покрытия добавлять или исключать: к расценке 27-06-020-03; 1000 м2
_______________
(ПЗ=8 (ОЗП=8; ЭМ=8 к расх.; ЗПМ=8; МАТ=8 к расх.; ТЗ=8; ТЗМ=8))</t>
  </si>
  <si>
    <t xml:space="preserve"> 30,32
______
6,96</t>
  </si>
  <si>
    <t xml:space="preserve"> 23,36</t>
  </si>
  <si>
    <t xml:space="preserve"> 18,50</t>
  </si>
  <si>
    <t xml:space="preserve"> 4,25</t>
  </si>
  <si>
    <t>14,25</t>
  </si>
  <si>
    <t xml:space="preserve"> 0,72</t>
  </si>
  <si>
    <t>0,44</t>
  </si>
  <si>
    <t>Накладные расходы от ФОТ(4,25 руб.)</t>
  </si>
  <si>
    <t>6,04</t>
  </si>
  <si>
    <t>Сметная прибыль от ФОТ(4,25 руб.)</t>
  </si>
  <si>
    <t>3,43</t>
  </si>
  <si>
    <t>27,97</t>
  </si>
  <si>
    <t xml:space="preserve"> 13</t>
  </si>
  <si>
    <t xml:space="preserve"> ФССЦ-04.2.01.01-0037
Приказ Минстроя России от 30.12.2016 №1039/пр
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</si>
  <si>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В; т</t>
  </si>
  <si>
    <t xml:space="preserve"> 116,998</t>
  </si>
  <si>
    <t xml:space="preserve"> 480</t>
  </si>
  <si>
    <t xml:space="preserve">480
</t>
  </si>
  <si>
    <t xml:space="preserve"> 56159,04</t>
  </si>
  <si>
    <t xml:space="preserve">56159,04
</t>
  </si>
  <si>
    <t xml:space="preserve"> 14</t>
  </si>
  <si>
    <t xml:space="preserve"> ФССЦ-01.2.01.01-0019
Приказ Минстроя России от 30.12.2016 №1039/пр
</t>
  </si>
  <si>
    <t>Битумы нефтяные дорожные марки: БНД-60/90, БНД 90/130; т</t>
  </si>
  <si>
    <t xml:space="preserve"> 0,01342</t>
  </si>
  <si>
    <t xml:space="preserve"> 1690</t>
  </si>
  <si>
    <t xml:space="preserve">1690
</t>
  </si>
  <si>
    <t xml:space="preserve"> 22,68</t>
  </si>
  <si>
    <t xml:space="preserve">22,68
</t>
  </si>
  <si>
    <t>Розлив битумной эмульсии 0,3 л/м2</t>
  </si>
  <si>
    <t xml:space="preserve"> 15</t>
  </si>
  <si>
    <t xml:space="preserve"> 0,183</t>
  </si>
  <si>
    <t xml:space="preserve"> 7,16</t>
  </si>
  <si>
    <t>7,16
______
1,31</t>
  </si>
  <si>
    <t xml:space="preserve">
______
0,12
</t>
  </si>
  <si>
    <t>Накладные расходы от ФОТ(1,31 руб.)</t>
  </si>
  <si>
    <t>1,86</t>
  </si>
  <si>
    <t>Сметная прибыль от ФОТ(1,31 руб.)</t>
  </si>
  <si>
    <t>1,06</t>
  </si>
  <si>
    <t>10,08</t>
  </si>
  <si>
    <t xml:space="preserve"> 16</t>
  </si>
  <si>
    <t xml:space="preserve"> 0,18849</t>
  </si>
  <si>
    <t xml:space="preserve"> 292,95</t>
  </si>
  <si>
    <t xml:space="preserve">292,95
</t>
  </si>
  <si>
    <t>Устройство верхнего слоя покрытия из горячей асфальтобетонной смеси В I I (толщ. 4 см.)</t>
  </si>
  <si>
    <t xml:space="preserve"> 17</t>
  </si>
  <si>
    <t xml:space="preserve"> ФЕР27-06-020-01
Приказ Минстроя России от 30.12.2016 №1039/пр
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</si>
  <si>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т/м3; 1000 м2</t>
  </si>
  <si>
    <t xml:space="preserve"> 18</t>
  </si>
  <si>
    <t xml:space="preserve"> 58,926</t>
  </si>
  <si>
    <t xml:space="preserve"> 28284,48</t>
  </si>
  <si>
    <t xml:space="preserve">28284,48
</t>
  </si>
  <si>
    <t xml:space="preserve"> 19</t>
  </si>
  <si>
    <t xml:space="preserve"> 0,006588</t>
  </si>
  <si>
    <t xml:space="preserve"> 11,13</t>
  </si>
  <si>
    <t xml:space="preserve">11,13
</t>
  </si>
  <si>
    <t xml:space="preserve"> Итого прямые затраты по разделу в базисных ценах</t>
  </si>
  <si>
    <t xml:space="preserve"> 140596,04</t>
  </si>
  <si>
    <t xml:space="preserve"> 1017,69</t>
  </si>
  <si>
    <t xml:space="preserve"> 13540,52
______
1526,43</t>
  </si>
  <si>
    <t xml:space="preserve">126037,83
</t>
  </si>
  <si>
    <t xml:space="preserve"> 116,63
______
116,28
</t>
  </si>
  <si>
    <t xml:space="preserve"> Накладные расходы</t>
  </si>
  <si>
    <t xml:space="preserve"> 3592,48</t>
  </si>
  <si>
    <t xml:space="preserve"> Сметная прибыль</t>
  </si>
  <si>
    <t xml:space="preserve"> 2040,72</t>
  </si>
  <si>
    <t xml:space="preserve"> Итого по разделу 1 Раздел 1. Асфальтобетонное покрытие тип I (проезды ремонтируемые)</t>
  </si>
  <si>
    <t>Раздел 2. Асфальтобетонное покрытие (парковки)</t>
  </si>
  <si>
    <t xml:space="preserve"> 20</t>
  </si>
  <si>
    <t xml:space="preserve"> 0,05</t>
  </si>
  <si>
    <t xml:space="preserve"> 71,47</t>
  </si>
  <si>
    <t>71,47
______
11,71</t>
  </si>
  <si>
    <t xml:space="preserve">
______
0,86
</t>
  </si>
  <si>
    <t>Накладные расходы от ФОТ(11,71 руб.)</t>
  </si>
  <si>
    <t>10,01</t>
  </si>
  <si>
    <t>Сметная прибыль от ФОТ(11,71 руб.)</t>
  </si>
  <si>
    <t>4,98</t>
  </si>
  <si>
    <t>86,46</t>
  </si>
  <si>
    <t xml:space="preserve"> 21</t>
  </si>
  <si>
    <t xml:space="preserve"> 0,3</t>
  </si>
  <si>
    <t xml:space="preserve"> 684,60</t>
  </si>
  <si>
    <t xml:space="preserve"> 37,82</t>
  </si>
  <si>
    <t>643,12
______
53,28</t>
  </si>
  <si>
    <t xml:space="preserve">3,66
</t>
  </si>
  <si>
    <t xml:space="preserve">4,72
______
4,16
</t>
  </si>
  <si>
    <t>Накладные расходы от ФОТ(91,1 руб.)</t>
  </si>
  <si>
    <t>129,36</t>
  </si>
  <si>
    <t>Сметная прибыль от ФОТ(91,1 руб.)</t>
  </si>
  <si>
    <t>73,56</t>
  </si>
  <si>
    <t>887,52</t>
  </si>
  <si>
    <t xml:space="preserve"> 22</t>
  </si>
  <si>
    <t xml:space="preserve"> 33</t>
  </si>
  <si>
    <t xml:space="preserve"> 1823,58</t>
  </si>
  <si>
    <t xml:space="preserve">1823,58
</t>
  </si>
  <si>
    <t xml:space="preserve"> 23</t>
  </si>
  <si>
    <t xml:space="preserve"> 0,2</t>
  </si>
  <si>
    <t xml:space="preserve"> 5402,58</t>
  </si>
  <si>
    <t xml:space="preserve"> 60,93</t>
  </si>
  <si>
    <t>1043,61
______
131,24</t>
  </si>
  <si>
    <t xml:space="preserve">4298,04
</t>
  </si>
  <si>
    <t xml:space="preserve">7,46
______
9,98
</t>
  </si>
  <si>
    <t>Накладные расходы от ФОТ(192,17 руб.)</t>
  </si>
  <si>
    <t>272,88</t>
  </si>
  <si>
    <t>Сметная прибыль от ФОТ(192,17 руб.)</t>
  </si>
  <si>
    <t>155,18</t>
  </si>
  <si>
    <t>5830,64</t>
  </si>
  <si>
    <t xml:space="preserve"> 24</t>
  </si>
  <si>
    <t xml:space="preserve"> 0,14</t>
  </si>
  <si>
    <t xml:space="preserve"> 5,47</t>
  </si>
  <si>
    <t>5,47
______
1,00</t>
  </si>
  <si>
    <t xml:space="preserve">
______
0,09
</t>
  </si>
  <si>
    <t>Накладные расходы от ФОТ(1 руб.)</t>
  </si>
  <si>
    <t>1,42</t>
  </si>
  <si>
    <t>Сметная прибыль от ФОТ(1 руб.)</t>
  </si>
  <si>
    <t>0,81</t>
  </si>
  <si>
    <t>7,7</t>
  </si>
  <si>
    <t xml:space="preserve"> 25</t>
  </si>
  <si>
    <t xml:space="preserve"> 0,1442</t>
  </si>
  <si>
    <t xml:space="preserve"> 224,12</t>
  </si>
  <si>
    <t xml:space="preserve">224,12
</t>
  </si>
  <si>
    <t>Устройство верхнего слоя покрытия из горячей асфальтобетонной смеси В I I (толщ. 5 см.)</t>
  </si>
  <si>
    <t xml:space="preserve"> 26</t>
  </si>
  <si>
    <t xml:space="preserve"> 596,90</t>
  </si>
  <si>
    <t xml:space="preserve"> 73,69</t>
  </si>
  <si>
    <t>477,07
______
52,60</t>
  </si>
  <si>
    <t xml:space="preserve">46,14
</t>
  </si>
  <si>
    <t xml:space="preserve">7,66
______
3,82
</t>
  </si>
  <si>
    <t>Накладные расходы от ФОТ(126,29 руб.)</t>
  </si>
  <si>
    <t>179,33</t>
  </si>
  <si>
    <t>Сметная прибыль от ФОТ(126,29 руб.)</t>
  </si>
  <si>
    <t>101,98</t>
  </si>
  <si>
    <t>878,21</t>
  </si>
  <si>
    <t xml:space="preserve"> 27</t>
  </si>
  <si>
    <t xml:space="preserve"> ФЕР27-06-021-01
Приказ Минстроя России от 30.12.2016 №1039/пр
</t>
  </si>
  <si>
    <t>На каждые 0,5 см изменения толщины покрытия добавлять или исключать: к расценке 27-06-020-01; 1000 м2
_______________
(ПЗ=2 (ОЗП=2; ЭМ=2 к расх.; ЗПМ=2; МАТ=2 к расх.; ТЗ=2; ТЗМ=2))</t>
  </si>
  <si>
    <t xml:space="preserve"> 7,94
______
1,74</t>
  </si>
  <si>
    <t xml:space="preserve"> 6,2</t>
  </si>
  <si>
    <t xml:space="preserve"> 1,59</t>
  </si>
  <si>
    <t xml:space="preserve"> 0,35</t>
  </si>
  <si>
    <t>1,24</t>
  </si>
  <si>
    <t xml:space="preserve"> 0,18</t>
  </si>
  <si>
    <t>0,04</t>
  </si>
  <si>
    <t>Накладные расходы от ФОТ(0,35 руб.)</t>
  </si>
  <si>
    <t>0,5</t>
  </si>
  <si>
    <t>Сметная прибыль от ФОТ(0,35 руб.)</t>
  </si>
  <si>
    <t>0,28</t>
  </si>
  <si>
    <t>2,37</t>
  </si>
  <si>
    <t xml:space="preserve"> 28</t>
  </si>
  <si>
    <t xml:space="preserve"> 24,16</t>
  </si>
  <si>
    <t xml:space="preserve"> 11596,80</t>
  </si>
  <si>
    <t xml:space="preserve">11596,80
</t>
  </si>
  <si>
    <t xml:space="preserve"> 29</t>
  </si>
  <si>
    <t xml:space="preserve"> 0,00272</t>
  </si>
  <si>
    <t xml:space="preserve"> 4,60</t>
  </si>
  <si>
    <t xml:space="preserve">4,60
</t>
  </si>
  <si>
    <t xml:space="preserve"> 20411,71</t>
  </si>
  <si>
    <t xml:space="preserve"> 172,79</t>
  </si>
  <si>
    <t xml:space="preserve"> 2241,98
______
249,83</t>
  </si>
  <si>
    <t xml:space="preserve">17996,94
</t>
  </si>
  <si>
    <t xml:space="preserve"> 19,88
______
18,91
</t>
  </si>
  <si>
    <t xml:space="preserve"> 593,50</t>
  </si>
  <si>
    <t xml:space="preserve"> 336,79</t>
  </si>
  <si>
    <t xml:space="preserve"> Итого по разделу 2 Асфальтобетонное покрытие (парковки)</t>
  </si>
  <si>
    <t>Раздел 3. Асфальтобетонное покрытие тип II (тротуары)</t>
  </si>
  <si>
    <t xml:space="preserve"> 30</t>
  </si>
  <si>
    <t xml:space="preserve"> 31</t>
  </si>
  <si>
    <t xml:space="preserve"> 456,40</t>
  </si>
  <si>
    <t xml:space="preserve"> 25,21</t>
  </si>
  <si>
    <t>428,74
______
35,52</t>
  </si>
  <si>
    <t xml:space="preserve">2,45
</t>
  </si>
  <si>
    <t xml:space="preserve">3,14
______
2,78
</t>
  </si>
  <si>
    <t>Накладные расходы от ФОТ(60,73 руб.)</t>
  </si>
  <si>
    <t>86,24</t>
  </si>
  <si>
    <t>Сметная прибыль от ФОТ(60,73 руб.)</t>
  </si>
  <si>
    <t>49,04</t>
  </si>
  <si>
    <t>591,68</t>
  </si>
  <si>
    <t xml:space="preserve"> 32</t>
  </si>
  <si>
    <t xml:space="preserve"> 1215,72</t>
  </si>
  <si>
    <t xml:space="preserve">1215,72
</t>
  </si>
  <si>
    <t xml:space="preserve"> 34</t>
  </si>
  <si>
    <t xml:space="preserve"> 35</t>
  </si>
  <si>
    <t>Устройство верхнего слоя покрытия из горячей асфальтобетонной смеси Г I I (толщ. 5 см.)</t>
  </si>
  <si>
    <t xml:space="preserve"> 36</t>
  </si>
  <si>
    <t xml:space="preserve"> ФЕР27-07-001-01
Приказ Минстроя России от 30.12.2016 №1039/пр
</t>
  </si>
  <si>
    <t>Устройство асфальтобетонных покрытий дорожек и тротуаров однослойных из литой мелкозернистой асфальто-бетонной смеси толщиной 3 см; 100 м2</t>
  </si>
  <si>
    <t xml:space="preserve"> 299,11
______
140,46</t>
  </si>
  <si>
    <t xml:space="preserve"> 57,25
______
0,8</t>
  </si>
  <si>
    <t xml:space="preserve">101,4
</t>
  </si>
  <si>
    <t xml:space="preserve"> 598,22</t>
  </si>
  <si>
    <t xml:space="preserve"> 280,92</t>
  </si>
  <si>
    <t>114,50
______
1,60</t>
  </si>
  <si>
    <t xml:space="preserve">202,80
</t>
  </si>
  <si>
    <t xml:space="preserve"> 15,12
______
0,07</t>
  </si>
  <si>
    <t xml:space="preserve">30,24
______
0,14
</t>
  </si>
  <si>
    <t>Накладные расходы от ФОТ(282,52 руб.)</t>
  </si>
  <si>
    <t>401,18</t>
  </si>
  <si>
    <t>Сметная прибыль от ФОТ(282,52 руб.)</t>
  </si>
  <si>
    <t>228,13</t>
  </si>
  <si>
    <t>1227,53</t>
  </si>
  <si>
    <t xml:space="preserve"> 37</t>
  </si>
  <si>
    <t xml:space="preserve"> 38</t>
  </si>
  <si>
    <t xml:space="preserve"> ФЕР27-07-001-02
Приказ Минстроя России от 30.12.2016 №1039/пр
</t>
  </si>
  <si>
    <t>На каждые 0,5 см изменения толщины покрытия добавлять к расценке 27-07-001-01; 100 м2
_______________
(ПЗ=4 (ОЗП=4; ЭМ=4 к расх.; ЗПМ=4; МАТ=4 к расх.; ТЗ=4; ТЗМ=4))</t>
  </si>
  <si>
    <t xml:space="preserve"> 119,8
______
86,2</t>
  </si>
  <si>
    <t xml:space="preserve"> 33,6</t>
  </si>
  <si>
    <t xml:space="preserve"> 239,60</t>
  </si>
  <si>
    <t xml:space="preserve"> 172,40</t>
  </si>
  <si>
    <t>67,20</t>
  </si>
  <si>
    <t xml:space="preserve"> 9,28</t>
  </si>
  <si>
    <t>18,56</t>
  </si>
  <si>
    <t>Накладные расходы от ФОТ(172,4 руб.)</t>
  </si>
  <si>
    <t>244,81</t>
  </si>
  <si>
    <t>Сметная прибыль от ФОТ(172,4 руб.)</t>
  </si>
  <si>
    <t>139,21</t>
  </si>
  <si>
    <t>623,62</t>
  </si>
  <si>
    <t xml:space="preserve"> 39</t>
  </si>
  <si>
    <t xml:space="preserve"> ФССЦ-04.2.01.01-0038
Приказ Минстроя России от 30.12.2016 №1039/пр
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</si>
  <si>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Г; т</t>
  </si>
  <si>
    <t xml:space="preserve"> 23,96</t>
  </si>
  <si>
    <t xml:space="preserve"> 571,6</t>
  </si>
  <si>
    <t xml:space="preserve">571,6
</t>
  </si>
  <si>
    <t xml:space="preserve"> 13695,54</t>
  </si>
  <si>
    <t xml:space="preserve">13695,54
</t>
  </si>
  <si>
    <t xml:space="preserve"> 21964,38</t>
  </si>
  <si>
    <t xml:space="preserve"> 539,46</t>
  </si>
  <si>
    <t xml:space="preserve"> 1730,99
______
181,07</t>
  </si>
  <si>
    <t xml:space="preserve">19693,93
</t>
  </si>
  <si>
    <t xml:space="preserve"> 59,4
______
13,85
</t>
  </si>
  <si>
    <t xml:space="preserve"> 1016,53</t>
  </si>
  <si>
    <t xml:space="preserve"> 577,35</t>
  </si>
  <si>
    <t xml:space="preserve"> Итого по разделу 3 Асфальтобетонное покрытие тип II (тротуары)</t>
  </si>
  <si>
    <t>Раздел 4. Детская площадка, газон тип III</t>
  </si>
  <si>
    <t>Газон</t>
  </si>
  <si>
    <t xml:space="preserve"> 40</t>
  </si>
  <si>
    <t xml:space="preserve"> ФЕР01-01-033-05
Приказ Минстроя России от 30.12.2016 №1039/пр
</t>
  </si>
  <si>
    <t>Засыпка траншей и котлованов с перемещением грунта до 5 м бульдозерами мощностью: 79 кВт (108 л.с.), группа грунтов 2; 1000 м3</t>
  </si>
  <si>
    <t xml:space="preserve"> 0,488</t>
  </si>
  <si>
    <t xml:space="preserve"> 330,51</t>
  </si>
  <si>
    <t xml:space="preserve"> 330,51
______
56,43</t>
  </si>
  <si>
    <t xml:space="preserve"> 161,29</t>
  </si>
  <si>
    <t>161,29
______
27,54</t>
  </si>
  <si>
    <t xml:space="preserve">
______
4,18</t>
  </si>
  <si>
    <t xml:space="preserve">
______
2,04
</t>
  </si>
  <si>
    <t>Накладные расходы от ФОТ(27,54 руб.)</t>
  </si>
  <si>
    <t>23,55</t>
  </si>
  <si>
    <t>Сметная прибыль от ФОТ(27,54 руб.)</t>
  </si>
  <si>
    <t>11,7</t>
  </si>
  <si>
    <t>196,54</t>
  </si>
  <si>
    <t xml:space="preserve"> 41</t>
  </si>
  <si>
    <t xml:space="preserve"> ФЕР01-01-033-11
Приказ Минстроя России от 30.12.2016 №1039/пр
</t>
  </si>
  <si>
    <t>При перемещении грунта на каждые последующие 5 м добавлять: к расценке 01-01-033-05; 1000 м3</t>
  </si>
  <si>
    <t xml:space="preserve"> 1,22</t>
  </si>
  <si>
    <t xml:space="preserve"> 146,28</t>
  </si>
  <si>
    <t xml:space="preserve"> 146,28
______
24,98</t>
  </si>
  <si>
    <t xml:space="preserve"> 178,46</t>
  </si>
  <si>
    <t>178,46
______
30,48</t>
  </si>
  <si>
    <t xml:space="preserve">
______
1,85</t>
  </si>
  <si>
    <t xml:space="preserve">
______
2,26
</t>
  </si>
  <si>
    <t>Накладные расходы от ФОТ(30,48 руб.)</t>
  </si>
  <si>
    <t>26,06</t>
  </si>
  <si>
    <t>Сметная прибыль от ФОТ(30,48 руб.)</t>
  </si>
  <si>
    <t>12,95</t>
  </si>
  <si>
    <t>217,47</t>
  </si>
  <si>
    <t xml:space="preserve"> 42</t>
  </si>
  <si>
    <t xml:space="preserve"> ФЕР47-01-046-01
Приказ Минстроя России от 30.12.2016 №1039/пр
</t>
  </si>
  <si>
    <t>Подготовка почвы для устройства партерного и обыкновенного газона без внесения растительной земли: механизированным способом; 100 м2</t>
  </si>
  <si>
    <t xml:space="preserve"> 24,4</t>
  </si>
  <si>
    <t xml:space="preserve"> 47,43
______
40,86</t>
  </si>
  <si>
    <t xml:space="preserve"> 6,57
______
0,95</t>
  </si>
  <si>
    <t xml:space="preserve"> 1157,29</t>
  </si>
  <si>
    <t xml:space="preserve"> 996,98</t>
  </si>
  <si>
    <t>160,31
______
23,18</t>
  </si>
  <si>
    <t xml:space="preserve"> 5,32
______
0,07</t>
  </si>
  <si>
    <t xml:space="preserve">129,81
______
1,71
</t>
  </si>
  <si>
    <t>Накладные расходы от ФОТ(1020,16 руб.)</t>
  </si>
  <si>
    <t>115%*0.9</t>
  </si>
  <si>
    <t>1055,87</t>
  </si>
  <si>
    <t>Сметная прибыль от ФОТ(1020,16 руб.)</t>
  </si>
  <si>
    <t>90%*0.85</t>
  </si>
  <si>
    <t>780,42</t>
  </si>
  <si>
    <t>2993,58</t>
  </si>
  <si>
    <t xml:space="preserve"> 43</t>
  </si>
  <si>
    <t xml:space="preserve"> ФЕР47-01-046-06
Приказ Минстроя России от 30.12.2016 №1039/пр
</t>
  </si>
  <si>
    <t>Посев газонов партерных, мавританских и обыкновенных вручную; 100 м2</t>
  </si>
  <si>
    <t xml:space="preserve"> 376,48
______
50,68</t>
  </si>
  <si>
    <t xml:space="preserve"> 301,4
______
31,78</t>
  </si>
  <si>
    <t xml:space="preserve">24,4
</t>
  </si>
  <si>
    <t xml:space="preserve"> 9186,11</t>
  </si>
  <si>
    <t xml:space="preserve"> 1236,59</t>
  </si>
  <si>
    <t>7354,16
______
775,43</t>
  </si>
  <si>
    <t xml:space="preserve">595,36
</t>
  </si>
  <si>
    <t xml:space="preserve"> 5,99
______
2,74</t>
  </si>
  <si>
    <t xml:space="preserve">146,16
______
66,86
</t>
  </si>
  <si>
    <t>Накладные расходы от ФОТ(2012,02 руб.)</t>
  </si>
  <si>
    <t>2082,44</t>
  </si>
  <si>
    <t>Сметная прибыль от ФОТ(2012,02 руб.)</t>
  </si>
  <si>
    <t>1539,2</t>
  </si>
  <si>
    <t>12807,75</t>
  </si>
  <si>
    <t xml:space="preserve"> 44</t>
  </si>
  <si>
    <t xml:space="preserve"> ФССЦ-16.2.02.01-0005
Приказ Минстроя России от 30.12.2016 №1039/пр
</t>
  </si>
  <si>
    <t>Газон ДЕКОРАТИВНЫЙ СТАНДАРТНЫЙ; кг</t>
  </si>
  <si>
    <t xml:space="preserve"> 97,6</t>
  </si>
  <si>
    <t xml:space="preserve"> 41,83</t>
  </si>
  <si>
    <t xml:space="preserve">41,83
</t>
  </si>
  <si>
    <t xml:space="preserve"> 4082,61</t>
  </si>
  <si>
    <t xml:space="preserve">4082,61
</t>
  </si>
  <si>
    <t>Детская площадка</t>
  </si>
  <si>
    <t xml:space="preserve"> 45</t>
  </si>
  <si>
    <t xml:space="preserve"> ФЕР27-02-010-02
Приказ Минстроя России от 30.12.2016 №1039/пр
</t>
  </si>
  <si>
    <t>Установка бортовых камней бетонных: при других видах покрытий; 100 м</t>
  </si>
  <si>
    <t xml:space="preserve"> 0,24</t>
  </si>
  <si>
    <t xml:space="preserve"> 4412,47
______
643,64</t>
  </si>
  <si>
    <t xml:space="preserve"> 78,78
______
9,64</t>
  </si>
  <si>
    <t xml:space="preserve">3690,05
</t>
  </si>
  <si>
    <t xml:space="preserve"> 1058,99</t>
  </si>
  <si>
    <t xml:space="preserve"> 154,47</t>
  </si>
  <si>
    <t>18,91
______
2,31</t>
  </si>
  <si>
    <t xml:space="preserve">885,61
</t>
  </si>
  <si>
    <t xml:space="preserve"> 76,08
______
0,72</t>
  </si>
  <si>
    <t xml:space="preserve">18,26
______
0,17
</t>
  </si>
  <si>
    <t>Накладные расходы от ФОТ(156,78 руб.)</t>
  </si>
  <si>
    <t>222,63</t>
  </si>
  <si>
    <t>Сметная прибыль от ФОТ(156,78 руб.)</t>
  </si>
  <si>
    <t>126,6</t>
  </si>
  <si>
    <t>1408,22</t>
  </si>
  <si>
    <t xml:space="preserve"> 46</t>
  </si>
  <si>
    <t xml:space="preserve"> ФССЦ-05.2.03.03-0031
Приказ Минстроя России от 30.12.2016 №1039/пр
</t>
  </si>
  <si>
    <t>Камни бортовые: БР 100.20.8 /бетон В22,5 (М300), объем 0,016 м3/ (ГОСТ 6665-91); шт</t>
  </si>
  <si>
    <t xml:space="preserve"> 22,36</t>
  </si>
  <si>
    <t xml:space="preserve">22,36
</t>
  </si>
  <si>
    <t xml:space="preserve"> 536,64</t>
  </si>
  <si>
    <t xml:space="preserve">536,64
</t>
  </si>
  <si>
    <t xml:space="preserve"> 47</t>
  </si>
  <si>
    <t xml:space="preserve"> ФССЦ-04.3.01.09-0014
Приказ Минстроя России от 30.12.2016 №1039/пр
</t>
  </si>
  <si>
    <t>Раствор готовый кладочный цементный марки: 100; м3</t>
  </si>
  <si>
    <t xml:space="preserve"> -0,0144</t>
  </si>
  <si>
    <t xml:space="preserve"> 519,8</t>
  </si>
  <si>
    <t xml:space="preserve">519,8
</t>
  </si>
  <si>
    <t xml:space="preserve"> -7,49</t>
  </si>
  <si>
    <t xml:space="preserve">-7,49
</t>
  </si>
  <si>
    <t xml:space="preserve"> 48</t>
  </si>
  <si>
    <t xml:space="preserve"> 0,004752</t>
  </si>
  <si>
    <t xml:space="preserve"> 2,47</t>
  </si>
  <si>
    <t xml:space="preserve">2,47
</t>
  </si>
  <si>
    <t xml:space="preserve"> 49</t>
  </si>
  <si>
    <t xml:space="preserve"> ФССЦ-04.1.02.05-0006
Приказ Минстроя России от 30.12.2016 №1039/пр
</t>
  </si>
  <si>
    <t>Бетон тяжелый, класс: В15 (М200); м3</t>
  </si>
  <si>
    <t xml:space="preserve"> -1,416</t>
  </si>
  <si>
    <t xml:space="preserve"> 592,76</t>
  </si>
  <si>
    <t xml:space="preserve">592,76
</t>
  </si>
  <si>
    <t xml:space="preserve"> -839,35</t>
  </si>
  <si>
    <t xml:space="preserve">-839,35
</t>
  </si>
  <si>
    <t xml:space="preserve"> 50</t>
  </si>
  <si>
    <t xml:space="preserve"> 1,21776</t>
  </si>
  <si>
    <t xml:space="preserve"> 721,84</t>
  </si>
  <si>
    <t xml:space="preserve">721,84
</t>
  </si>
  <si>
    <t xml:space="preserve"> 51</t>
  </si>
  <si>
    <t xml:space="preserve"> ФЕР01-02-012-03
Приказ Минстроя России от 18.07.2019 №408/пр
</t>
  </si>
  <si>
    <t>Уплотнение грунтов катками самоходными грунтовыми вибрационными, массой 12-14 т на первый проход по одному следу толщиной: 40 см; 1000 м3</t>
  </si>
  <si>
    <t xml:space="preserve"> 0,021</t>
  </si>
  <si>
    <t xml:space="preserve"> 829,73</t>
  </si>
  <si>
    <t xml:space="preserve"> 829,73
______
65</t>
  </si>
  <si>
    <t xml:space="preserve"> 17,42</t>
  </si>
  <si>
    <t>17,42
______
1,37</t>
  </si>
  <si>
    <t xml:space="preserve">
______
4,77</t>
  </si>
  <si>
    <t xml:space="preserve">
______
0,1
</t>
  </si>
  <si>
    <t>Накладные расходы от ФОТ(1,37 руб.)</t>
  </si>
  <si>
    <t>1,17</t>
  </si>
  <si>
    <t>Сметная прибыль от ФОТ(1,37 руб.)</t>
  </si>
  <si>
    <t>0,58</t>
  </si>
  <si>
    <t>19,17</t>
  </si>
  <si>
    <t xml:space="preserve"> 52</t>
  </si>
  <si>
    <t xml:space="preserve"> ФЕР01-02-012-08
Приказ Минстроя России от 18.07.2019 №408/пр
</t>
  </si>
  <si>
    <t>На каждый последующий проход по одному следу добавлять: к расценке 01-02-012-03; 1000 м3</t>
  </si>
  <si>
    <t xml:space="preserve"> 0,063</t>
  </si>
  <si>
    <t xml:space="preserve"> 251,22</t>
  </si>
  <si>
    <t xml:space="preserve"> 251,22
______
8,5</t>
  </si>
  <si>
    <t xml:space="preserve"> 15,83</t>
  </si>
  <si>
    <t>15,83
______
0,54</t>
  </si>
  <si>
    <t xml:space="preserve">
______
0,59</t>
  </si>
  <si>
    <t xml:space="preserve">
______
0,04
</t>
  </si>
  <si>
    <t>Накладные расходы от ФОТ(0,54 руб.)</t>
  </si>
  <si>
    <t>0,46</t>
  </si>
  <si>
    <t>Сметная прибыль от ФОТ(0,54 руб.)</t>
  </si>
  <si>
    <t>0,23</t>
  </si>
  <si>
    <t>16,52</t>
  </si>
  <si>
    <t xml:space="preserve"> 53</t>
  </si>
  <si>
    <t xml:space="preserve"> 0,21</t>
  </si>
  <si>
    <t xml:space="preserve"> 479,22</t>
  </si>
  <si>
    <t xml:space="preserve"> 26,47</t>
  </si>
  <si>
    <t>450,18
______
37,29</t>
  </si>
  <si>
    <t xml:space="preserve">2,57
</t>
  </si>
  <si>
    <t xml:space="preserve">3,3
______
2,91
</t>
  </si>
  <si>
    <t>Накладные расходы от ФОТ(63,76 руб.)</t>
  </si>
  <si>
    <t>90,54</t>
  </si>
  <si>
    <t>Сметная прибыль от ФОТ(63,76 руб.)</t>
  </si>
  <si>
    <t>51,49</t>
  </si>
  <si>
    <t>621,25</t>
  </si>
  <si>
    <t xml:space="preserve"> 54</t>
  </si>
  <si>
    <t xml:space="preserve"> 1160,46</t>
  </si>
  <si>
    <t xml:space="preserve">1160,46
</t>
  </si>
  <si>
    <t xml:space="preserve"> 55</t>
  </si>
  <si>
    <t xml:space="preserve"> ФЕР27-04-012-01
Приказ Минстроя России от 30.12.2016 №1039/пр
</t>
  </si>
  <si>
    <t>Устройство покрытий толщиной 15 см при укатке щебня с пределом прочности на сжатие свыше 98,1 МПа (1000 кгс/см2): однослойных; 1000 м2</t>
  </si>
  <si>
    <t xml:space="preserve"> 28975,19
______
464,86</t>
  </si>
  <si>
    <t xml:space="preserve"> 5650,53
______
706,73</t>
  </si>
  <si>
    <t xml:space="preserve">22859,8
</t>
  </si>
  <si>
    <t xml:space="preserve"> 6084,79</t>
  </si>
  <si>
    <t xml:space="preserve"> 97,62</t>
  </si>
  <si>
    <t>1186,61
______
148,41</t>
  </si>
  <si>
    <t xml:space="preserve">4800,56
</t>
  </si>
  <si>
    <t xml:space="preserve"> 55,94
______
53,6</t>
  </si>
  <si>
    <t xml:space="preserve">11,75
______
11,26
</t>
  </si>
  <si>
    <t>Накладные расходы от ФОТ(246,03 руб.)</t>
  </si>
  <si>
    <t>349,36</t>
  </si>
  <si>
    <t>Сметная прибыль от ФОТ(246,03 руб.)</t>
  </si>
  <si>
    <t>198,67</t>
  </si>
  <si>
    <t>6632,82</t>
  </si>
  <si>
    <t xml:space="preserve"> 56</t>
  </si>
  <si>
    <t xml:space="preserve"> ФЕР27-04-012-04
Приказ Минстроя России от 30.12.2016 №1039/пр
</t>
  </si>
  <si>
    <t>На каждый 1 см изменения толщины слоя добавлять или исключать к расценкам 27-04-012-01, 27-04-012-02, 27-04-012-03; 1000 м2</t>
  </si>
  <si>
    <t xml:space="preserve"> -1,05</t>
  </si>
  <si>
    <t xml:space="preserve"> 1536,21</t>
  </si>
  <si>
    <t xml:space="preserve"> 238,41
______
30,14</t>
  </si>
  <si>
    <t xml:space="preserve">1297,8
</t>
  </si>
  <si>
    <t xml:space="preserve"> -1613,02</t>
  </si>
  <si>
    <t>-250,33
______
-31,65</t>
  </si>
  <si>
    <t xml:space="preserve">-1362,69
</t>
  </si>
  <si>
    <t xml:space="preserve">
______
2,51</t>
  </si>
  <si>
    <t xml:space="preserve">
______
-2,64
</t>
  </si>
  <si>
    <t>Накладные расходы от ФОТ(-31,65 руб.)</t>
  </si>
  <si>
    <t>-44,94</t>
  </si>
  <si>
    <t>Сметная прибыль от ФОТ(-31,65 руб.)</t>
  </si>
  <si>
    <t>-25,56</t>
  </si>
  <si>
    <t>-1683,52</t>
  </si>
  <si>
    <t xml:space="preserve"> 57</t>
  </si>
  <si>
    <t xml:space="preserve"> ФЕР27-07-007-01
Приказ Минстроя России от 30.12.2016 №1039/пр
</t>
  </si>
  <si>
    <t>Устройство внутриквартальных щебеночных дорожек и площадок из щебня марки: 600 толщиной слоя до 12 см; 100 м2</t>
  </si>
  <si>
    <t xml:space="preserve"> 2,1</t>
  </si>
  <si>
    <t xml:space="preserve"> 2253,62
______
120,73</t>
  </si>
  <si>
    <t xml:space="preserve"> 245,29
______
23,57</t>
  </si>
  <si>
    <t xml:space="preserve">1887,6
</t>
  </si>
  <si>
    <t xml:space="preserve"> 4732,60</t>
  </si>
  <si>
    <t xml:space="preserve"> 253,53</t>
  </si>
  <si>
    <t>515,11
______
49,50</t>
  </si>
  <si>
    <t xml:space="preserve">3963,96
</t>
  </si>
  <si>
    <t xml:space="preserve"> 15,97
______
1,82</t>
  </si>
  <si>
    <t xml:space="preserve">33,54
______
3,82
</t>
  </si>
  <si>
    <t>Накладные расходы от ФОТ(303,03 руб.)</t>
  </si>
  <si>
    <t>430,3</t>
  </si>
  <si>
    <t>Сметная прибыль от ФОТ(303,03 руб.)</t>
  </si>
  <si>
    <t>244,7</t>
  </si>
  <si>
    <t>5407,6</t>
  </si>
  <si>
    <t xml:space="preserve"> 58</t>
  </si>
  <si>
    <t xml:space="preserve"> ФССЦ-02.2.05.04-0088
Приказ Минстроя России от 30.12.2016 №1039/пр
</t>
  </si>
  <si>
    <t>Щебень из природного камня для строительных работ марка: 600, фракция 20-40 мм; м3</t>
  </si>
  <si>
    <t xml:space="preserve"> -21,84</t>
  </si>
  <si>
    <t xml:space="preserve"> 108,6</t>
  </si>
  <si>
    <t xml:space="preserve">108,6
</t>
  </si>
  <si>
    <t xml:space="preserve"> -2371,82</t>
  </si>
  <si>
    <t xml:space="preserve">-2371,82
</t>
  </si>
  <si>
    <t xml:space="preserve"> 59</t>
  </si>
  <si>
    <t xml:space="preserve"> ФССЦ-02.2.05.04-0086
Приказ Минстроя России от 30.12.2016 №1039/пр
</t>
  </si>
  <si>
    <t>Щебень из природного камня для строительных работ марка: 600, фракция 5(3)-10 мм; м3</t>
  </si>
  <si>
    <t xml:space="preserve"> -10,92</t>
  </si>
  <si>
    <t xml:space="preserve"> 145,8</t>
  </si>
  <si>
    <t xml:space="preserve">145,8
</t>
  </si>
  <si>
    <t xml:space="preserve"> -1592,14</t>
  </si>
  <si>
    <t xml:space="preserve">-1592,14
</t>
  </si>
  <si>
    <t xml:space="preserve"> 60</t>
  </si>
  <si>
    <t xml:space="preserve"> ФССЦ-13.2.02.01-0001
Приказ Минстроя России от 30.12.2016 №1039/пр
</t>
  </si>
  <si>
    <t>Высевки гранитные, крошка гранитная (отсев); м3</t>
  </si>
  <si>
    <t xml:space="preserve"> 25,2</t>
  </si>
  <si>
    <t xml:space="preserve"> 264,97</t>
  </si>
  <si>
    <t xml:space="preserve">264,97
</t>
  </si>
  <si>
    <t xml:space="preserve"> 6677,24</t>
  </si>
  <si>
    <t xml:space="preserve">6677,24
</t>
  </si>
  <si>
    <t xml:space="preserve"> 29829,44</t>
  </si>
  <si>
    <t xml:space="preserve"> 2765,66</t>
  </si>
  <si>
    <t xml:space="preserve"> 9807,95
______
1064,40</t>
  </si>
  <si>
    <t xml:space="preserve">17255,83
</t>
  </si>
  <si>
    <t xml:space="preserve"> 342,82
______
88,53
</t>
  </si>
  <si>
    <t xml:space="preserve"> 4237,44</t>
  </si>
  <si>
    <t xml:space="preserve"> 2940,98</t>
  </si>
  <si>
    <t xml:space="preserve"> Итого по разделу 4 Детская площадка, газон тип III</t>
  </si>
  <si>
    <t>Раздел 5. Установка бортовых камней</t>
  </si>
  <si>
    <t xml:space="preserve"> 61</t>
  </si>
  <si>
    <t xml:space="preserve"> 2,27</t>
  </si>
  <si>
    <t xml:space="preserve"> 10016,31</t>
  </si>
  <si>
    <t xml:space="preserve"> 1461,06</t>
  </si>
  <si>
    <t>178,83
______
21,88</t>
  </si>
  <si>
    <t xml:space="preserve">8376,42
</t>
  </si>
  <si>
    <t xml:space="preserve">172,7
______
1,63
</t>
  </si>
  <si>
    <t>Накладные расходы от ФОТ(1482,94 руб.)</t>
  </si>
  <si>
    <t>2105,77</t>
  </si>
  <si>
    <t>Сметная прибыль от ФОТ(1482,94 руб.)</t>
  </si>
  <si>
    <t>1197,47</t>
  </si>
  <si>
    <t>13319,55</t>
  </si>
  <si>
    <t xml:space="preserve"> 62</t>
  </si>
  <si>
    <t xml:space="preserve"> ФССЦ-05.2.03.03-0032
Приказ Минстроя России от 30.12.2016 №1039/пр
</t>
  </si>
  <si>
    <t>Камни бортовые: БР 100.30.15 /бетон В30 (М400), объем 0,043 м3/ (ГОСТ 6665-91); шт</t>
  </si>
  <si>
    <t xml:space="preserve"> 227</t>
  </si>
  <si>
    <t xml:space="preserve"> 63,12</t>
  </si>
  <si>
    <t xml:space="preserve">63,12
</t>
  </si>
  <si>
    <t xml:space="preserve"> 14328,24</t>
  </si>
  <si>
    <t xml:space="preserve">14328,24
</t>
  </si>
  <si>
    <t xml:space="preserve"> 63</t>
  </si>
  <si>
    <t xml:space="preserve"> 1,7</t>
  </si>
  <si>
    <t xml:space="preserve"> 7501,20</t>
  </si>
  <si>
    <t xml:space="preserve"> 1094,19</t>
  </si>
  <si>
    <t>133,93
______
16,39</t>
  </si>
  <si>
    <t xml:space="preserve">6273,08
</t>
  </si>
  <si>
    <t xml:space="preserve">129,34
______
1,22
</t>
  </si>
  <si>
    <t>Накладные расходы от ФОТ(1110,58 руб.)</t>
  </si>
  <si>
    <t>1577,02</t>
  </si>
  <si>
    <t>Сметная прибыль от ФОТ(1110,58 руб.)</t>
  </si>
  <si>
    <t>896,79</t>
  </si>
  <si>
    <t>9975,01</t>
  </si>
  <si>
    <t xml:space="preserve"> 64</t>
  </si>
  <si>
    <t xml:space="preserve"> -10,03</t>
  </si>
  <si>
    <t xml:space="preserve"> -5945,38</t>
  </si>
  <si>
    <t xml:space="preserve">-5945,38
</t>
  </si>
  <si>
    <t xml:space="preserve"> 65</t>
  </si>
  <si>
    <t xml:space="preserve"> 8,6258</t>
  </si>
  <si>
    <t xml:space="preserve"> 5113,03</t>
  </si>
  <si>
    <t xml:space="preserve">5113,03
</t>
  </si>
  <si>
    <t xml:space="preserve"> 66</t>
  </si>
  <si>
    <t xml:space="preserve"> -0,102</t>
  </si>
  <si>
    <t xml:space="preserve"> -53,02</t>
  </si>
  <si>
    <t xml:space="preserve">-53,02
</t>
  </si>
  <si>
    <t xml:space="preserve"> 67</t>
  </si>
  <si>
    <t xml:space="preserve"> 0,03366</t>
  </si>
  <si>
    <t xml:space="preserve"> 17,50</t>
  </si>
  <si>
    <t xml:space="preserve">17,50
</t>
  </si>
  <si>
    <t xml:space="preserve"> 68</t>
  </si>
  <si>
    <t xml:space="preserve"> 170</t>
  </si>
  <si>
    <t xml:space="preserve"> 3801,20</t>
  </si>
  <si>
    <t xml:space="preserve">3801,20
</t>
  </si>
  <si>
    <t xml:space="preserve"> 34779,08</t>
  </si>
  <si>
    <t xml:space="preserve"> 2555,25</t>
  </si>
  <si>
    <t xml:space="preserve"> 312,76
______
38,27</t>
  </si>
  <si>
    <t xml:space="preserve">31911,07
</t>
  </si>
  <si>
    <t xml:space="preserve"> 302,04
______
2,85
</t>
  </si>
  <si>
    <t xml:space="preserve"> 3682,80</t>
  </si>
  <si>
    <t xml:space="preserve"> 2094,27</t>
  </si>
  <si>
    <t xml:space="preserve"> Итого по разделу 5 Установка бортовых камней</t>
  </si>
  <si>
    <t>Раздел 6. Малые архитектурные формы</t>
  </si>
  <si>
    <t xml:space="preserve"> 69</t>
  </si>
  <si>
    <t xml:space="preserve"> ФЕР09-08-001-01
Приказ Минстроя России от 30.12.2016 №1039/пр
</t>
  </si>
  <si>
    <t>Установка металлических столбов высотой до 4 м: с погружением в бетонное основание; 100 шт</t>
  </si>
  <si>
    <t xml:space="preserve"> 0,23</t>
  </si>
  <si>
    <t xml:space="preserve"> 3968,08
______
304,01</t>
  </si>
  <si>
    <t xml:space="preserve"> 3430,97
______
281,18</t>
  </si>
  <si>
    <t xml:space="preserve">233,1
</t>
  </si>
  <si>
    <t xml:space="preserve"> 69,92</t>
  </si>
  <si>
    <t>789,12
______
64,67</t>
  </si>
  <si>
    <t xml:space="preserve"> 35,64
______
22,48</t>
  </si>
  <si>
    <t xml:space="preserve">8,2
______
5,17
</t>
  </si>
  <si>
    <t>Накладные расходы от ФОТ(134,59 руб.)</t>
  </si>
  <si>
    <t>90%*0.9</t>
  </si>
  <si>
    <t>Сметная прибыль от ФОТ(134,59 руб.)</t>
  </si>
  <si>
    <t>85%*0.85</t>
  </si>
  <si>
    <t xml:space="preserve"> 70</t>
  </si>
  <si>
    <t xml:space="preserve"> 1,4582</t>
  </si>
  <si>
    <t xml:space="preserve">757,97
</t>
  </si>
  <si>
    <t xml:space="preserve"> 71</t>
  </si>
  <si>
    <t xml:space="preserve"> ФССЦ-15.1.02.08-0023
Приказ Минстроя России от 30.12.2016 №1039/пр
</t>
  </si>
  <si>
    <t>Качели: "Стандарт-1" (одиночные, жесткая подвеска), размеры 1600x1200x2000 мм; шт</t>
  </si>
  <si>
    <t xml:space="preserve"> 1408,52</t>
  </si>
  <si>
    <t xml:space="preserve">1408,52
</t>
  </si>
  <si>
    <t xml:space="preserve"> 72</t>
  </si>
  <si>
    <t xml:space="preserve"> ФССЦ-15.1.02.09-0061
Приказ Минстроя России от 30.12.2016 №1039/пр
</t>
  </si>
  <si>
    <t>Игровой Мини-комплекс-1, размеры 3685х2430х2830 мм (металл, дерево); шт</t>
  </si>
  <si>
    <t xml:space="preserve"> 5049,53</t>
  </si>
  <si>
    <t xml:space="preserve">5049,53
</t>
  </si>
  <si>
    <t xml:space="preserve"> 73</t>
  </si>
  <si>
    <t xml:space="preserve"> ФССЦ-15.1.02.08-0025
Приказ Минстроя России от 30.12.2016 №1039/пр
</t>
  </si>
  <si>
    <t>Качели: "Стандарт-3" (двойные), размеры 3300х1500х2400 мм; шт</t>
  </si>
  <si>
    <t xml:space="preserve"> 5793,7</t>
  </si>
  <si>
    <t xml:space="preserve">5793,7
</t>
  </si>
  <si>
    <t xml:space="preserve">5793,70
</t>
  </si>
  <si>
    <t xml:space="preserve"> 74</t>
  </si>
  <si>
    <t xml:space="preserve"> ФССЦ-15.1.02.21-0036
Приказ Минстроя России от 30.12.2016 №1039/пр
</t>
  </si>
  <si>
    <t>Песочница: "Форт", размеры 1300x1300x300 мм; шт</t>
  </si>
  <si>
    <t xml:space="preserve"> 1346,6</t>
  </si>
  <si>
    <t xml:space="preserve">1346,6
</t>
  </si>
  <si>
    <t xml:space="preserve">1346,60
</t>
  </si>
  <si>
    <t xml:space="preserve"> 75</t>
  </si>
  <si>
    <t xml:space="preserve"> ФССЦ-15.1.02.07-0054
Приказ Минстроя России от 30.12.2016 №1039/пр
</t>
  </si>
  <si>
    <t>Качалки пружинные: "Кашалот", размеры 465х830х770 мм; шт</t>
  </si>
  <si>
    <t xml:space="preserve"> 2312,77</t>
  </si>
  <si>
    <t xml:space="preserve">2312,77
</t>
  </si>
  <si>
    <t xml:space="preserve">4625,54
</t>
  </si>
  <si>
    <t xml:space="preserve"> 76</t>
  </si>
  <si>
    <t xml:space="preserve"> ФССЦ-15.2.03.06-0011
Приказ Минстроя России от 30.12.2016 №1039/пр
</t>
  </si>
  <si>
    <t>Урна железобетонная прямоугольная с фактурной отделкой; шт</t>
  </si>
  <si>
    <t xml:space="preserve"> 353,44</t>
  </si>
  <si>
    <t xml:space="preserve">353,44
</t>
  </si>
  <si>
    <t xml:space="preserve">2120,64
</t>
  </si>
  <si>
    <t xml:space="preserve"> 77</t>
  </si>
  <si>
    <t xml:space="preserve"> ФССЦ-15.2.03.04-0016
Приказ Минстроя России от 30.12.2016 №1039/пр
</t>
  </si>
  <si>
    <t>Скамья бульварная со спинкой и без подлокотников БС-4; шт</t>
  </si>
  <si>
    <t xml:space="preserve"> 890,38</t>
  </si>
  <si>
    <t xml:space="preserve">890,38
</t>
  </si>
  <si>
    <t xml:space="preserve">6232,66
</t>
  </si>
  <si>
    <t xml:space="preserve"> 28247,82</t>
  </si>
  <si>
    <t xml:space="preserve"> 789,12
______
64,67</t>
  </si>
  <si>
    <t xml:space="preserve">27388,78
</t>
  </si>
  <si>
    <t xml:space="preserve"> 8,2
______
5,17
</t>
  </si>
  <si>
    <t xml:space="preserve"> 109,02</t>
  </si>
  <si>
    <t xml:space="preserve"> 97,24</t>
  </si>
  <si>
    <t xml:space="preserve"> Итого по разделу 6 Малые архитектурные формы</t>
  </si>
  <si>
    <t xml:space="preserve"> Итого прямые затраты по смете в базисных ценах</t>
  </si>
  <si>
    <t xml:space="preserve"> 7120,77</t>
  </si>
  <si>
    <t xml:space="preserve"> 28423,32
______
3124,67</t>
  </si>
  <si>
    <t xml:space="preserve">240284,38
</t>
  </si>
  <si>
    <t xml:space="preserve"> 848,97
______
245,59
</t>
  </si>
  <si>
    <t xml:space="preserve">   В том числе, справочно:</t>
  </si>
  <si>
    <t xml:space="preserve">    90%*0.9 ФОТ (от 134,59) (Поз. 69-77)</t>
  </si>
  <si>
    <t xml:space="preserve">    95%*0.9 ФОТ (от 119,05) (Поз. 1, 20, 30, 40-41, 51-52)</t>
  </si>
  <si>
    <t xml:space="preserve"> 101,79</t>
  </si>
  <si>
    <t xml:space="preserve">    115%*0.9 ФОТ (от 3032,18) (Поз. 42-44)</t>
  </si>
  <si>
    <t xml:space="preserve"> 3138,31</t>
  </si>
  <si>
    <t xml:space="preserve">    142% ФОТ (от 6959,62) (Поз. 2-5, 7-15, 17-19, 21-29, 31-39, 45-50, 53-68)</t>
  </si>
  <si>
    <t xml:space="preserve"> 9882,66</t>
  </si>
  <si>
    <t xml:space="preserve">    50%*0.85 ФОТ (от 119,05) (Поз. 1, 20, 30, 40-41, 51-52)</t>
  </si>
  <si>
    <t xml:space="preserve"> 50,60</t>
  </si>
  <si>
    <t xml:space="preserve">    85%*0.85 ФОТ (от 134,59) (Поз. 69-77)</t>
  </si>
  <si>
    <t xml:space="preserve">    90%*0.85 ФОТ (от 3032,18) (Поз. 42-44)</t>
  </si>
  <si>
    <t xml:space="preserve"> 2319,62</t>
  </si>
  <si>
    <t xml:space="preserve">    95%*0.85 ФОТ (от 6959,62) (Поз. 2-5, 7-15, 17-19, 21-29, 31-39, 45-50, 53-68)</t>
  </si>
  <si>
    <t xml:space="preserve"> 5619,89</t>
  </si>
  <si>
    <t xml:space="preserve"> Итоги по смете:</t>
  </si>
  <si>
    <t xml:space="preserve">   Земляные работы, выполняемые механизированным способом:</t>
  </si>
  <si>
    <t xml:space="preserve">     Итого Поз. 1, 20, 30, 40-41, 51-52</t>
  </si>
  <si>
    <t xml:space="preserve"> 733,92</t>
  </si>
  <si>
    <t xml:space="preserve"> 733,92
______
119,05</t>
  </si>
  <si>
    <t xml:space="preserve">
______
8,79
</t>
  </si>
  <si>
    <t xml:space="preserve">     Накладные расходы 95%*0.9 ФОТ (от 119,05)</t>
  </si>
  <si>
    <t xml:space="preserve">     Сметная прибыль 50%*0.85 ФОТ (от 119,05)</t>
  </si>
  <si>
    <t xml:space="preserve">     Итого c накладными и см. прибылью</t>
  </si>
  <si>
    <t xml:space="preserve">   Автомобильные дороги:</t>
  </si>
  <si>
    <t xml:space="preserve">     Итого Поз. 2-5, 7-15, 17-19, 21-29, 31-39, 45-50, 53-68</t>
  </si>
  <si>
    <t xml:space="preserve"> 231639,52</t>
  </si>
  <si>
    <t xml:space="preserve"> 4817,28</t>
  </si>
  <si>
    <t xml:space="preserve"> 19385,81
______
2142,34</t>
  </si>
  <si>
    <t xml:space="preserve">207436,43
</t>
  </si>
  <si>
    <t xml:space="preserve"> 564,8
______
163,06
</t>
  </si>
  <si>
    <t xml:space="preserve">     Накладные расходы 142% ФОТ (от 6 959,62)</t>
  </si>
  <si>
    <t xml:space="preserve">     Сметная прибыль 95%*0.85 ФОТ (от 6 959,62)</t>
  </si>
  <si>
    <t xml:space="preserve">   Благоустройство (ремонтно-строительные):</t>
  </si>
  <si>
    <t xml:space="preserve">     Итого Поз. 6, 16</t>
  </si>
  <si>
    <t xml:space="preserve"> 781,20</t>
  </si>
  <si>
    <t xml:space="preserve">781,20
</t>
  </si>
  <si>
    <t xml:space="preserve">     Накладные расходы 104% ФОТ (от 0,00)</t>
  </si>
  <si>
    <t xml:space="preserve">     Сметная прибыль 60% ФОТ (от 0,00)</t>
  </si>
  <si>
    <t xml:space="preserve">   Озеленение. Защитные лесонасаждения:</t>
  </si>
  <si>
    <t xml:space="preserve">     Итого Поз. 42-44</t>
  </si>
  <si>
    <t xml:space="preserve"> 14426,01</t>
  </si>
  <si>
    <t xml:space="preserve"> 2233,57</t>
  </si>
  <si>
    <t xml:space="preserve"> 7514,47
______
798,61</t>
  </si>
  <si>
    <t xml:space="preserve">4677,97
</t>
  </si>
  <si>
    <t xml:space="preserve"> 275,97
______
68,57
</t>
  </si>
  <si>
    <t xml:space="preserve">     Накладные расходы 115%*0.9 ФОТ (от 3 032,18)</t>
  </si>
  <si>
    <t xml:space="preserve">     Сметная прибыль 90%*0.85 ФОТ (от 3 032,18)</t>
  </si>
  <si>
    <t xml:space="preserve">   Строительные металлические конструкции:</t>
  </si>
  <si>
    <t xml:space="preserve">     Итого Поз. 69-77</t>
  </si>
  <si>
    <t xml:space="preserve">     Накладные расходы 90%*0.9 ФОТ (от 134,59)</t>
  </si>
  <si>
    <t xml:space="preserve">     Сметная прибыль 85%*0.85 ФОТ (от 134,59)</t>
  </si>
  <si>
    <t xml:space="preserve">   Итого</t>
  </si>
  <si>
    <t xml:space="preserve">   Всего с учетом "Письмо Микстроя №5414-ИФ/09 от 19.02.2020 1 кв 2020 г СМР=8,12"</t>
  </si>
  <si>
    <t xml:space="preserve">     Справочно, в базисных ценах:</t>
  </si>
  <si>
    <t xml:space="preserve">       Материалы</t>
  </si>
  <si>
    <t xml:space="preserve">       Машины и механизмы</t>
  </si>
  <si>
    <t xml:space="preserve">       ФОТ</t>
  </si>
  <si>
    <t xml:space="preserve">       Накладные расходы</t>
  </si>
  <si>
    <t xml:space="preserve">       Сметная прибыль</t>
  </si>
  <si>
    <t xml:space="preserve">   НДС 20%</t>
  </si>
  <si>
    <t xml:space="preserve">   ВСЕГО по смете</t>
  </si>
  <si>
    <t>Составил:</t>
  </si>
  <si>
    <t>[должность, подпись (инициалы, фамилия)]</t>
  </si>
  <si>
    <t>Проверил:</t>
  </si>
  <si>
    <t>Благоустройство придомовой территории жилого дома  по адресу ул. Красный сокол 23 г. Бердск</t>
  </si>
  <si>
    <t>ЛОКАЛЬНЫЙ СМЕТНЫЙ РАСЧЕТ  № 02-01-01</t>
  </si>
  <si>
    <t>благоустройство дворовой территории</t>
  </si>
  <si>
    <t>Основание:15/01-20 ПГЗ</t>
  </si>
  <si>
    <t>Составлен в ценах 1 квартал 2020 г</t>
  </si>
  <si>
    <t xml:space="preserve">  _______________________________ /Герасименко И.А./</t>
  </si>
  <si>
    <t xml:space="preserve">  _______________________________  /Курочкин С.В./</t>
  </si>
  <si>
    <t>Директор ООО УК "Гурман"</t>
  </si>
  <si>
    <t xml:space="preserve">   поправочный коэффициент  2 412 838,06 * 0,838742961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</si>
</sst>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charset val="1"/>
    </font>
    <font>
      <sz val="9"/>
      <name val="Arial"/>
      <charset val="204"/>
    </font>
    <font>
      <sz val="10"/>
      <name val="Arial"/>
      <charset val="204"/>
    </font>
    <font>
      <b/>
      <sz val="9"/>
      <name val="Arial"/>
      <charset val="204"/>
    </font>
    <font>
      <sz val="8"/>
      <name val="Arial"/>
      <charset val="204"/>
    </font>
    <font>
      <sz val="10"/>
      <name val="Arial Cyr"/>
      <charset val="204"/>
    </font>
    <font>
      <sz val="10"/>
      <color rgb="FFFFFFFF"/>
      <name val="Arial"/>
      <charset val="204"/>
    </font>
    <font>
      <i/>
      <sz val="9"/>
      <name val="Arial"/>
      <charset val="204"/>
    </font>
    <font>
      <b/>
      <sz val="10"/>
      <name val="Arial"/>
      <charset val="204"/>
    </font>
    <font>
      <b/>
      <sz val="8"/>
      <name val="Tahoma"/>
      <charset val="204"/>
    </font>
    <font>
      <sz val="8"/>
      <name val="Tahoma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>
      <alignment horizontal="center"/>
    </xf>
  </cellStyleXfs>
  <cellXfs count="98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top" wrapText="1" shrinkToFit="1"/>
    </xf>
    <xf numFmtId="0" fontId="1" fillId="0" borderId="20" xfId="0" applyNumberFormat="1" applyFont="1" applyFill="1" applyBorder="1" applyAlignment="1" applyProtection="1">
      <alignment horizontal="center" vertical="top" wrapText="1" shrinkToFit="1"/>
    </xf>
    <xf numFmtId="4" fontId="1" fillId="0" borderId="20" xfId="0" applyNumberFormat="1" applyFont="1" applyFill="1" applyBorder="1" applyAlignment="1" applyProtection="1">
      <alignment horizontal="left" vertical="top" wrapText="1" shrinkToFit="1"/>
    </xf>
    <xf numFmtId="49" fontId="1" fillId="0" borderId="20" xfId="0" applyNumberFormat="1" applyFont="1" applyFill="1" applyBorder="1" applyAlignment="1" applyProtection="1">
      <alignment horizontal="center" vertical="top" wrapText="1" shrinkToFit="1"/>
    </xf>
    <xf numFmtId="4" fontId="1" fillId="0" borderId="20" xfId="0" applyNumberFormat="1" applyFont="1" applyFill="1" applyBorder="1" applyAlignment="1" applyProtection="1">
      <alignment horizontal="right" vertical="top" wrapText="1" shrinkToFit="1"/>
    </xf>
    <xf numFmtId="0" fontId="1" fillId="0" borderId="20" xfId="0" applyNumberFormat="1" applyFont="1" applyFill="1" applyBorder="1" applyAlignment="1" applyProtection="1">
      <alignment horizontal="right" vertical="top" wrapText="1" shrinkToFit="1"/>
    </xf>
    <xf numFmtId="0" fontId="7" fillId="0" borderId="20" xfId="0" applyNumberFormat="1" applyFont="1" applyFill="1" applyBorder="1" applyAlignment="1" applyProtection="1">
      <alignment horizontal="center" vertical="top" wrapText="1" shrinkToFit="1"/>
    </xf>
    <xf numFmtId="4" fontId="7" fillId="0" borderId="20" xfId="0" applyNumberFormat="1" applyFont="1" applyFill="1" applyBorder="1" applyAlignment="1" applyProtection="1">
      <alignment horizontal="left" vertical="top" wrapText="1" shrinkToFit="1"/>
    </xf>
    <xf numFmtId="49" fontId="7" fillId="0" borderId="20" xfId="0" applyNumberFormat="1" applyFont="1" applyFill="1" applyBorder="1" applyAlignment="1" applyProtection="1">
      <alignment horizontal="center" vertical="top" wrapText="1" shrinkToFit="1"/>
    </xf>
    <xf numFmtId="4" fontId="7" fillId="0" borderId="20" xfId="0" applyNumberFormat="1" applyFont="1" applyFill="1" applyBorder="1" applyAlignment="1" applyProtection="1">
      <alignment horizontal="right" vertical="top" wrapText="1" shrinkToFit="1"/>
    </xf>
    <xf numFmtId="0" fontId="7" fillId="0" borderId="20" xfId="0" applyNumberFormat="1" applyFont="1" applyFill="1" applyBorder="1" applyAlignment="1" applyProtection="1">
      <alignment horizontal="right" vertical="top" wrapText="1" shrinkToFit="1"/>
    </xf>
    <xf numFmtId="0" fontId="2" fillId="0" borderId="0" xfId="0" applyNumberFormat="1" applyFont="1" applyFill="1" applyBorder="1" applyAlignment="1" applyProtection="1"/>
    <xf numFmtId="0" fontId="3" fillId="0" borderId="20" xfId="0" applyNumberFormat="1" applyFont="1" applyFill="1" applyBorder="1" applyAlignment="1" applyProtection="1">
      <alignment horizontal="right" vertical="top" wrapText="1" shrinkToFit="1"/>
    </xf>
    <xf numFmtId="4" fontId="3" fillId="0" borderId="20" xfId="0" applyNumberFormat="1" applyFont="1" applyFill="1" applyBorder="1" applyAlignment="1" applyProtection="1">
      <alignment horizontal="right" vertical="top" wrapText="1" shrinkToFit="1"/>
    </xf>
    <xf numFmtId="4" fontId="1" fillId="0" borderId="7" xfId="0" applyNumberFormat="1" applyFont="1" applyFill="1" applyBorder="1" applyAlignment="1" applyProtection="1">
      <alignment horizontal="right" vertical="top" wrapText="1"/>
    </xf>
    <xf numFmtId="4" fontId="3" fillId="0" borderId="7" xfId="0" applyNumberFormat="1" applyFont="1" applyFill="1" applyBorder="1" applyAlignment="1" applyProtection="1">
      <alignment horizontal="left" vertical="top" wrapText="1"/>
    </xf>
    <xf numFmtId="4" fontId="1" fillId="0" borderId="7" xfId="0" applyNumberFormat="1" applyFont="1" applyFill="1" applyBorder="1" applyAlignment="1" applyProtection="1">
      <alignment horizontal="left" vertical="top" wrapText="1"/>
    </xf>
    <xf numFmtId="4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16" fillId="0" borderId="0" xfId="0" applyFont="1" applyAlignment="1">
      <alignment horizontal="left" vertical="top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3" fillId="0" borderId="2" xfId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0" xfId="1" applyFont="1" applyBorder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vertical="top"/>
    </xf>
    <xf numFmtId="0" fontId="7" fillId="0" borderId="12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8" fillId="0" borderId="20" xfId="0" applyNumberFormat="1" applyFont="1" applyFill="1" applyBorder="1" applyAlignment="1" applyProtection="1">
      <alignment horizontal="left" vertical="top" wrapText="1" shrinkToFit="1"/>
    </xf>
    <xf numFmtId="0" fontId="1" fillId="0" borderId="20" xfId="0" applyNumberFormat="1" applyFont="1" applyFill="1" applyBorder="1" applyAlignment="1" applyProtection="1">
      <alignment horizontal="left" vertical="top" wrapText="1" shrinkToFit="1"/>
    </xf>
    <xf numFmtId="0" fontId="7" fillId="0" borderId="20" xfId="0" applyNumberFormat="1" applyFont="1" applyFill="1" applyBorder="1" applyAlignment="1" applyProtection="1">
      <alignment horizontal="left" vertical="top" wrapText="1" shrinkToFi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Fill="1" applyBorder="1" applyAlignment="1" applyProtection="1">
      <alignment horizontal="center" vertical="top" wrapText="1"/>
    </xf>
    <xf numFmtId="0" fontId="13" fillId="0" borderId="0" xfId="1" applyFont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2" xfId="0" applyNumberFormat="1" applyFont="1" applyFill="1" applyBorder="1" applyAlignment="1" applyProtection="1">
      <alignment horizontal="right" wrapText="1"/>
    </xf>
    <xf numFmtId="4" fontId="2" fillId="0" borderId="2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right" wrapText="1"/>
    </xf>
    <xf numFmtId="4" fontId="2" fillId="0" borderId="4" xfId="0" applyNumberFormat="1" applyFont="1" applyFill="1" applyBorder="1" applyAlignment="1" applyProtection="1">
      <alignment horizontal="right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left" vertical="top" wrapText="1" shrinkToFit="1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390525</xdr:colOff>
      <xdr:row>38</xdr:row>
      <xdr:rowOff>590550</xdr:rowOff>
    </xdr:to>
    <xdr:sp macro="" textlink="">
      <xdr:nvSpPr>
        <xdr:cNvPr id="105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38</xdr:row>
      <xdr:rowOff>752475</xdr:rowOff>
    </xdr:to>
    <xdr:sp macro="" textlink="">
      <xdr:nvSpPr>
        <xdr:cNvPr id="1061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SR350"/>
  <sheetViews>
    <sheetView showGridLines="0" tabSelected="1" topLeftCell="A285" zoomScale="90" zoomScaleNormal="90" workbookViewId="0">
      <selection activeCell="L247" sqref="L247"/>
    </sheetView>
  </sheetViews>
  <sheetFormatPr defaultColWidth="9.140625" defaultRowHeight="12" customHeight="1" outlineLevelRow="1" x14ac:dyDescent="0.25"/>
  <cols>
    <col min="1" max="1" width="3.85546875" style="1" customWidth="1"/>
    <col min="2" max="2" width="13.5703125" style="1" customWidth="1"/>
    <col min="3" max="3" width="43.5703125" style="1" customWidth="1"/>
    <col min="4" max="4" width="18.7109375" style="1" customWidth="1"/>
    <col min="5" max="6" width="11.42578125" style="2" customWidth="1"/>
    <col min="7" max="7" width="11.5703125" style="2" customWidth="1"/>
    <col min="8" max="12" width="11.42578125" style="2" customWidth="1"/>
    <col min="13" max="13" width="10" style="2" customWidth="1"/>
    <col min="14" max="14" width="10" style="3" customWidth="1"/>
    <col min="15" max="15384" width="9.140625" style="3" bestFit="1" customWidth="1"/>
  </cols>
  <sheetData>
    <row r="1" spans="1:14" s="3" customFormat="1" ht="12.75" x14ac:dyDescent="0.2">
      <c r="A1" s="4"/>
      <c r="C1" s="5"/>
      <c r="D1" s="6"/>
      <c r="E1" s="6"/>
      <c r="F1" s="7"/>
      <c r="G1" s="7"/>
      <c r="H1" s="7"/>
      <c r="I1" s="7"/>
      <c r="J1" s="7"/>
      <c r="K1" s="7"/>
      <c r="L1" s="7"/>
      <c r="N1" s="8" t="s">
        <v>0</v>
      </c>
    </row>
    <row r="2" spans="1:14" s="3" customFormat="1" ht="17.25" customHeight="1" outlineLevel="1" x14ac:dyDescent="0.2">
      <c r="A2" s="9" t="s">
        <v>1</v>
      </c>
      <c r="B2" s="10"/>
      <c r="C2" s="5"/>
      <c r="D2" s="6"/>
      <c r="E2" s="6"/>
      <c r="F2" s="7"/>
      <c r="G2" s="7"/>
      <c r="H2" s="7"/>
      <c r="I2" s="7"/>
      <c r="J2" s="7"/>
      <c r="K2" s="7"/>
      <c r="L2" s="9" t="s">
        <v>2</v>
      </c>
      <c r="M2" s="11"/>
      <c r="N2" s="11"/>
    </row>
    <row r="3" spans="1:14" s="3" customFormat="1" ht="17.25" customHeight="1" outlineLevel="1" x14ac:dyDescent="0.2">
      <c r="A3" s="12" t="s">
        <v>3</v>
      </c>
      <c r="B3" s="10"/>
      <c r="C3" s="5"/>
      <c r="D3" s="6"/>
      <c r="E3" s="6"/>
      <c r="F3" s="7"/>
      <c r="G3" s="7"/>
      <c r="H3" s="7"/>
      <c r="I3" s="7"/>
      <c r="J3" s="7"/>
      <c r="K3" s="7"/>
      <c r="L3" s="12" t="s">
        <v>870</v>
      </c>
      <c r="M3" s="11"/>
      <c r="N3" s="11"/>
    </row>
    <row r="4" spans="1:14" s="3" customFormat="1" ht="17.25" customHeight="1" outlineLevel="1" x14ac:dyDescent="0.2">
      <c r="A4" s="12"/>
      <c r="B4" s="10"/>
      <c r="C4" s="5"/>
      <c r="D4" s="6"/>
      <c r="E4" s="6"/>
      <c r="F4" s="7"/>
      <c r="G4" s="7"/>
      <c r="H4" s="7"/>
      <c r="I4" s="7"/>
      <c r="J4" s="7"/>
      <c r="K4" s="7"/>
      <c r="L4" s="12"/>
      <c r="M4" s="11"/>
      <c r="N4" s="11"/>
    </row>
    <row r="5" spans="1:14" s="3" customFormat="1" ht="17.25" customHeight="1" outlineLevel="1" x14ac:dyDescent="0.2">
      <c r="A5" s="13"/>
      <c r="B5" s="14"/>
      <c r="C5" s="12" t="s">
        <v>4</v>
      </c>
      <c r="D5" s="6"/>
      <c r="E5" s="6"/>
      <c r="F5" s="7"/>
      <c r="G5" s="7"/>
      <c r="H5" s="7"/>
      <c r="I5" s="7"/>
      <c r="J5" s="7"/>
      <c r="K5" s="7"/>
      <c r="L5" s="15"/>
      <c r="M5" s="14"/>
      <c r="N5" s="16" t="s">
        <v>4</v>
      </c>
    </row>
    <row r="6" spans="1:14" s="3" customFormat="1" ht="16.5" customHeight="1" outlineLevel="1" x14ac:dyDescent="0.2">
      <c r="A6" s="6" t="s">
        <v>5</v>
      </c>
      <c r="B6" s="17"/>
      <c r="C6" s="6"/>
      <c r="D6" s="6"/>
      <c r="E6" s="6"/>
      <c r="F6" s="7"/>
      <c r="G6" s="7"/>
      <c r="H6" s="7"/>
      <c r="I6" s="7"/>
      <c r="J6" s="7"/>
      <c r="K6" s="7"/>
      <c r="L6" s="6" t="s">
        <v>5</v>
      </c>
      <c r="M6" s="17"/>
      <c r="N6" s="6"/>
    </row>
    <row r="7" spans="1:14" s="18" customFormat="1" ht="17.25" customHeight="1" x14ac:dyDescent="0.2">
      <c r="A7" s="19"/>
      <c r="B7" s="57" t="s">
        <v>863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4" s="18" customFormat="1" ht="12.75" customHeight="1" x14ac:dyDescent="0.2">
      <c r="A8" s="20"/>
      <c r="B8" s="58" t="s">
        <v>6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4" s="18" customFormat="1" ht="12.75" x14ac:dyDescent="0.2">
      <c r="A9" s="19"/>
      <c r="B9" s="19"/>
      <c r="C9" s="21"/>
      <c r="D9" s="21"/>
      <c r="E9" s="21"/>
      <c r="F9" s="21"/>
      <c r="G9" s="21"/>
      <c r="H9" s="21"/>
      <c r="I9" s="21"/>
      <c r="J9" s="21"/>
      <c r="K9" s="19"/>
      <c r="L9" s="19"/>
      <c r="M9" s="19"/>
    </row>
    <row r="10" spans="1:14" s="18" customFormat="1" ht="16.5" customHeight="1" x14ac:dyDescent="0.25">
      <c r="A10" s="22"/>
      <c r="B10" s="59" t="s">
        <v>864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4" s="18" customFormat="1" ht="12.75" customHeight="1" x14ac:dyDescent="0.2">
      <c r="A11" s="20"/>
      <c r="B11" s="58" t="s">
        <v>7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r="12" spans="1:14" s="18" customFormat="1" ht="12.75" x14ac:dyDescent="0.2">
      <c r="A12" s="19"/>
      <c r="B12" s="19"/>
      <c r="C12" s="19"/>
      <c r="D12" s="21"/>
      <c r="E12" s="19"/>
      <c r="F12" s="19"/>
      <c r="G12" s="61" t="s">
        <v>8</v>
      </c>
      <c r="H12" s="61"/>
      <c r="I12" s="60"/>
      <c r="J12" s="60"/>
      <c r="K12" s="19"/>
      <c r="L12" s="19"/>
      <c r="M12" s="19"/>
    </row>
    <row r="13" spans="1:14" s="18" customFormat="1" ht="12.75" customHeight="1" x14ac:dyDescent="0.2">
      <c r="A13" s="7" t="s">
        <v>9</v>
      </c>
      <c r="B13" s="57" t="s">
        <v>865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4" s="18" customFormat="1" ht="12.75" customHeight="1" x14ac:dyDescent="0.2">
      <c r="A14" s="20"/>
      <c r="B14" s="58" t="s">
        <v>10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</row>
    <row r="15" spans="1:14" s="18" customFormat="1" ht="12.75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4" s="18" customFormat="1" ht="12.75" x14ac:dyDescent="0.2">
      <c r="A16" s="55" t="s">
        <v>866</v>
      </c>
      <c r="B16" s="5"/>
      <c r="C16" s="80" t="s">
        <v>11</v>
      </c>
      <c r="D16" s="81"/>
      <c r="E16" s="81"/>
      <c r="F16" s="81"/>
      <c r="G16" s="81"/>
      <c r="H16" s="81"/>
      <c r="I16" s="81"/>
      <c r="J16" s="81"/>
      <c r="K16" s="19"/>
      <c r="L16" s="19"/>
      <c r="M16" s="19"/>
    </row>
    <row r="17" spans="1:14" s="18" customFormat="1" ht="12.75" x14ac:dyDescent="0.2">
      <c r="A17" s="24"/>
      <c r="B17" s="24"/>
      <c r="C17" s="24"/>
      <c r="D17" s="24"/>
      <c r="E17" s="24"/>
      <c r="G17" s="21"/>
      <c r="H17" s="62" t="s">
        <v>12</v>
      </c>
      <c r="I17" s="63"/>
      <c r="J17" s="63"/>
      <c r="K17" s="63"/>
      <c r="L17" s="87">
        <v>2428501.2000000002</v>
      </c>
      <c r="M17" s="88"/>
      <c r="N17" s="25" t="s">
        <v>13</v>
      </c>
    </row>
    <row r="18" spans="1:14" s="18" customFormat="1" ht="12.75" x14ac:dyDescent="0.2">
      <c r="A18" s="86"/>
      <c r="B18" s="86"/>
      <c r="C18" s="86"/>
      <c r="D18" s="86"/>
      <c r="G18" s="21"/>
      <c r="H18" s="62" t="s">
        <v>14</v>
      </c>
      <c r="I18" s="63"/>
      <c r="J18" s="63"/>
      <c r="K18" s="63"/>
      <c r="L18" s="89">
        <v>10245.44</v>
      </c>
      <c r="M18" s="90"/>
      <c r="N18" s="25" t="s">
        <v>13</v>
      </c>
    </row>
    <row r="19" spans="1:14" s="18" customFormat="1" ht="12.75" hidden="1" outlineLevel="1" x14ac:dyDescent="0.2">
      <c r="A19" s="21"/>
      <c r="B19" s="21"/>
      <c r="C19" s="21"/>
      <c r="D19" s="21"/>
      <c r="F19" s="2"/>
      <c r="G19" s="21"/>
      <c r="H19" s="62" t="s">
        <v>15</v>
      </c>
      <c r="I19" s="63"/>
      <c r="J19" s="63"/>
      <c r="K19" s="63"/>
      <c r="L19" s="90" t="e">
        <f>L20+M20</f>
        <v>#VALUE!</v>
      </c>
      <c r="M19" s="90"/>
      <c r="N19" s="25" t="s">
        <v>16</v>
      </c>
    </row>
    <row r="20" spans="1:14" s="18" customFormat="1" ht="12.75" collapsed="1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6" t="s">
        <v>17</v>
      </c>
      <c r="M20" s="26" t="s">
        <v>18</v>
      </c>
    </row>
    <row r="21" spans="1:14" s="18" customFormat="1" ht="12.75" customHeight="1" x14ac:dyDescent="0.2">
      <c r="A21" s="85" t="s">
        <v>867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"/>
    </row>
    <row r="22" spans="1:14" s="18" customFormat="1" ht="12.75" x14ac:dyDescent="0.2">
      <c r="A22" s="4"/>
      <c r="B22" s="3"/>
      <c r="C22" s="5"/>
      <c r="D22" s="6"/>
      <c r="E22" s="6"/>
      <c r="F22" s="7"/>
      <c r="G22" s="7"/>
      <c r="H22" s="7"/>
      <c r="I22" s="7"/>
      <c r="J22" s="7"/>
      <c r="K22" s="7"/>
      <c r="L22" s="7"/>
      <c r="M22" s="7"/>
    </row>
    <row r="23" spans="1:14" s="18" customFormat="1" ht="15" customHeight="1" x14ac:dyDescent="0.2">
      <c r="A23" s="91" t="s">
        <v>19</v>
      </c>
      <c r="B23" s="91" t="s">
        <v>20</v>
      </c>
      <c r="C23" s="91" t="s">
        <v>21</v>
      </c>
      <c r="D23" s="75" t="s">
        <v>22</v>
      </c>
      <c r="E23" s="75" t="s">
        <v>23</v>
      </c>
      <c r="F23" s="69"/>
      <c r="G23" s="76"/>
      <c r="H23" s="69" t="s">
        <v>24</v>
      </c>
      <c r="I23" s="75" t="s">
        <v>25</v>
      </c>
      <c r="J23" s="69"/>
      <c r="K23" s="69"/>
      <c r="L23" s="76"/>
      <c r="M23" s="69" t="s">
        <v>26</v>
      </c>
      <c r="N23" s="93"/>
    </row>
    <row r="24" spans="1:14" s="18" customFormat="1" ht="12" customHeight="1" x14ac:dyDescent="0.2">
      <c r="A24" s="72"/>
      <c r="B24" s="72"/>
      <c r="C24" s="72"/>
      <c r="D24" s="82"/>
      <c r="E24" s="64" t="s">
        <v>27</v>
      </c>
      <c r="F24" s="65"/>
      <c r="G24" s="66"/>
      <c r="H24" s="70"/>
      <c r="I24" s="64" t="s">
        <v>28</v>
      </c>
      <c r="J24" s="83"/>
      <c r="K24" s="83"/>
      <c r="L24" s="84"/>
      <c r="M24" s="70"/>
      <c r="N24" s="94"/>
    </row>
    <row r="25" spans="1:14" s="18" customFormat="1" ht="23.25" customHeight="1" x14ac:dyDescent="0.2">
      <c r="A25" s="72"/>
      <c r="B25" s="72"/>
      <c r="C25" s="72"/>
      <c r="D25" s="72"/>
      <c r="E25" s="27" t="s">
        <v>29</v>
      </c>
      <c r="F25" s="27" t="s">
        <v>30</v>
      </c>
      <c r="G25" s="72" t="s">
        <v>31</v>
      </c>
      <c r="H25" s="70"/>
      <c r="I25" s="72" t="s">
        <v>29</v>
      </c>
      <c r="J25" s="72" t="s">
        <v>32</v>
      </c>
      <c r="K25" s="27" t="s">
        <v>33</v>
      </c>
      <c r="L25" s="72" t="s">
        <v>31</v>
      </c>
      <c r="M25" s="95"/>
      <c r="N25" s="96"/>
    </row>
    <row r="26" spans="1:14" s="18" customFormat="1" ht="18" customHeight="1" x14ac:dyDescent="0.2">
      <c r="A26" s="72"/>
      <c r="B26" s="72"/>
      <c r="C26" s="72"/>
      <c r="D26" s="73"/>
      <c r="E26" s="91" t="s">
        <v>32</v>
      </c>
      <c r="F26" s="91" t="s">
        <v>34</v>
      </c>
      <c r="G26" s="73"/>
      <c r="H26" s="70"/>
      <c r="I26" s="72"/>
      <c r="J26" s="72"/>
      <c r="K26" s="91" t="s">
        <v>35</v>
      </c>
      <c r="L26" s="73"/>
      <c r="M26" s="67" t="s">
        <v>36</v>
      </c>
      <c r="N26" s="68"/>
    </row>
    <row r="27" spans="1:14" s="18" customFormat="1" ht="18.75" customHeight="1" x14ac:dyDescent="0.2">
      <c r="A27" s="92"/>
      <c r="B27" s="92"/>
      <c r="C27" s="92"/>
      <c r="D27" s="74"/>
      <c r="E27" s="92"/>
      <c r="F27" s="92"/>
      <c r="G27" s="74"/>
      <c r="H27" s="71"/>
      <c r="I27" s="92"/>
      <c r="J27" s="92"/>
      <c r="K27" s="92"/>
      <c r="L27" s="74"/>
      <c r="M27" s="28" t="s">
        <v>37</v>
      </c>
      <c r="N27" s="28" t="s">
        <v>38</v>
      </c>
    </row>
    <row r="28" spans="1:14" s="18" customFormat="1" ht="12.75" x14ac:dyDescent="0.2">
      <c r="A28" s="29">
        <v>1</v>
      </c>
      <c r="B28" s="29">
        <v>2</v>
      </c>
      <c r="C28" s="29">
        <v>3</v>
      </c>
      <c r="D28" s="29">
        <v>4</v>
      </c>
      <c r="E28" s="29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</row>
    <row r="29" spans="1:14" s="30" customFormat="1" x14ac:dyDescent="0.25">
      <c r="A29" s="77" t="s">
        <v>39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</row>
    <row r="30" spans="1:14" s="18" customFormat="1" ht="12.75" x14ac:dyDescent="0.2">
      <c r="A30" s="79" t="s">
        <v>40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</row>
    <row r="31" spans="1:14" s="18" customFormat="1" ht="96" x14ac:dyDescent="0.2">
      <c r="A31" s="31" t="s">
        <v>41</v>
      </c>
      <c r="B31" s="32" t="s">
        <v>42</v>
      </c>
      <c r="C31" s="32" t="s">
        <v>43</v>
      </c>
      <c r="D31" s="33" t="s">
        <v>44</v>
      </c>
      <c r="E31" s="34" t="s">
        <v>45</v>
      </c>
      <c r="F31" s="34" t="s">
        <v>46</v>
      </c>
      <c r="G31" s="34"/>
      <c r="H31" s="34"/>
      <c r="I31" s="35" t="s">
        <v>47</v>
      </c>
      <c r="J31" s="35"/>
      <c r="K31" s="35" t="s">
        <v>48</v>
      </c>
      <c r="L31" s="35"/>
      <c r="M31" s="34" t="s">
        <v>49</v>
      </c>
      <c r="N31" s="34" t="s">
        <v>50</v>
      </c>
    </row>
    <row r="32" spans="1:14" s="18" customFormat="1" ht="12.75" x14ac:dyDescent="0.2">
      <c r="A32" s="36"/>
      <c r="B32" s="37"/>
      <c r="C32" s="37" t="s">
        <v>51</v>
      </c>
      <c r="D32" s="38" t="s">
        <v>52</v>
      </c>
      <c r="E32" s="39"/>
      <c r="F32" s="39"/>
      <c r="G32" s="39"/>
      <c r="H32" s="39"/>
      <c r="I32" s="40" t="s">
        <v>53</v>
      </c>
      <c r="J32" s="40"/>
      <c r="K32" s="40"/>
      <c r="L32" s="40"/>
      <c r="M32" s="39"/>
      <c r="N32" s="39"/>
    </row>
    <row r="33" spans="1:14" s="18" customFormat="1" ht="12.75" x14ac:dyDescent="0.2">
      <c r="A33" s="36"/>
      <c r="B33" s="37"/>
      <c r="C33" s="37" t="s">
        <v>54</v>
      </c>
      <c r="D33" s="38" t="s">
        <v>55</v>
      </c>
      <c r="E33" s="39"/>
      <c r="F33" s="39"/>
      <c r="G33" s="39"/>
      <c r="H33" s="39"/>
      <c r="I33" s="40" t="s">
        <v>56</v>
      </c>
      <c r="J33" s="40"/>
      <c r="K33" s="40"/>
      <c r="L33" s="40"/>
      <c r="M33" s="39"/>
      <c r="N33" s="39"/>
    </row>
    <row r="34" spans="1:14" s="41" customFormat="1" ht="12.75" x14ac:dyDescent="0.2">
      <c r="A34" s="36"/>
      <c r="B34" s="37"/>
      <c r="C34" s="37" t="s">
        <v>57</v>
      </c>
      <c r="D34" s="38"/>
      <c r="E34" s="39"/>
      <c r="F34" s="39"/>
      <c r="G34" s="39"/>
      <c r="H34" s="39"/>
      <c r="I34" s="40" t="s">
        <v>58</v>
      </c>
      <c r="J34" s="40"/>
      <c r="K34" s="40"/>
      <c r="L34" s="40"/>
      <c r="M34" s="39"/>
      <c r="N34" s="39"/>
    </row>
    <row r="35" spans="1:14" s="18" customFormat="1" ht="96" x14ac:dyDescent="0.2">
      <c r="A35" s="31" t="s">
        <v>59</v>
      </c>
      <c r="B35" s="32" t="s">
        <v>60</v>
      </c>
      <c r="C35" s="32" t="s">
        <v>61</v>
      </c>
      <c r="D35" s="33" t="s">
        <v>62</v>
      </c>
      <c r="E35" s="34" t="s">
        <v>63</v>
      </c>
      <c r="F35" s="34" t="s">
        <v>64</v>
      </c>
      <c r="G35" s="34" t="s">
        <v>65</v>
      </c>
      <c r="H35" s="34"/>
      <c r="I35" s="35" t="s">
        <v>66</v>
      </c>
      <c r="J35" s="35" t="s">
        <v>67</v>
      </c>
      <c r="K35" s="35" t="s">
        <v>68</v>
      </c>
      <c r="L35" s="35" t="s">
        <v>69</v>
      </c>
      <c r="M35" s="34" t="s">
        <v>70</v>
      </c>
      <c r="N35" s="34" t="s">
        <v>71</v>
      </c>
    </row>
    <row r="36" spans="1:14" s="18" customFormat="1" ht="12.75" x14ac:dyDescent="0.2">
      <c r="A36" s="36"/>
      <c r="B36" s="37"/>
      <c r="C36" s="37" t="s">
        <v>72</v>
      </c>
      <c r="D36" s="38" t="s">
        <v>73</v>
      </c>
      <c r="E36" s="39"/>
      <c r="F36" s="39"/>
      <c r="G36" s="39"/>
      <c r="H36" s="39"/>
      <c r="I36" s="40" t="s">
        <v>74</v>
      </c>
      <c r="J36" s="40"/>
      <c r="K36" s="40"/>
      <c r="L36" s="40"/>
      <c r="M36" s="39"/>
      <c r="N36" s="39"/>
    </row>
    <row r="37" spans="1:14" s="18" customFormat="1" ht="12.75" x14ac:dyDescent="0.2">
      <c r="A37" s="36"/>
      <c r="B37" s="37"/>
      <c r="C37" s="37" t="s">
        <v>75</v>
      </c>
      <c r="D37" s="38" t="s">
        <v>76</v>
      </c>
      <c r="E37" s="39"/>
      <c r="F37" s="39"/>
      <c r="G37" s="39"/>
      <c r="H37" s="39"/>
      <c r="I37" s="40" t="s">
        <v>77</v>
      </c>
      <c r="J37" s="40"/>
      <c r="K37" s="40"/>
      <c r="L37" s="40"/>
      <c r="M37" s="39"/>
      <c r="N37" s="39"/>
    </row>
    <row r="38" spans="1:14" s="18" customFormat="1" ht="12.75" x14ac:dyDescent="0.2">
      <c r="A38" s="36"/>
      <c r="B38" s="37"/>
      <c r="C38" s="37" t="s">
        <v>57</v>
      </c>
      <c r="D38" s="38"/>
      <c r="E38" s="39"/>
      <c r="F38" s="39"/>
      <c r="G38" s="39"/>
      <c r="H38" s="39"/>
      <c r="I38" s="40" t="s">
        <v>78</v>
      </c>
      <c r="J38" s="40"/>
      <c r="K38" s="40"/>
      <c r="L38" s="40"/>
      <c r="M38" s="39"/>
      <c r="N38" s="39"/>
    </row>
    <row r="39" spans="1:14" s="41" customFormat="1" ht="108" x14ac:dyDescent="0.2">
      <c r="A39" s="31" t="s">
        <v>79</v>
      </c>
      <c r="B39" s="32" t="s">
        <v>80</v>
      </c>
      <c r="C39" s="32" t="s">
        <v>81</v>
      </c>
      <c r="D39" s="33" t="s">
        <v>82</v>
      </c>
      <c r="E39" s="34" t="s">
        <v>83</v>
      </c>
      <c r="F39" s="34"/>
      <c r="G39" s="34" t="s">
        <v>84</v>
      </c>
      <c r="H39" s="34"/>
      <c r="I39" s="35" t="s">
        <v>85</v>
      </c>
      <c r="J39" s="35"/>
      <c r="K39" s="35"/>
      <c r="L39" s="35" t="s">
        <v>86</v>
      </c>
      <c r="M39" s="34"/>
      <c r="N39" s="34"/>
    </row>
    <row r="40" spans="1:14" s="18" customFormat="1" ht="96" x14ac:dyDescent="0.2">
      <c r="A40" s="31" t="s">
        <v>87</v>
      </c>
      <c r="B40" s="32" t="s">
        <v>88</v>
      </c>
      <c r="C40" s="32" t="s">
        <v>89</v>
      </c>
      <c r="D40" s="33" t="s">
        <v>90</v>
      </c>
      <c r="E40" s="34" t="s">
        <v>91</v>
      </c>
      <c r="F40" s="34" t="s">
        <v>92</v>
      </c>
      <c r="G40" s="34" t="s">
        <v>93</v>
      </c>
      <c r="H40" s="34"/>
      <c r="I40" s="35" t="s">
        <v>94</v>
      </c>
      <c r="J40" s="35" t="s">
        <v>95</v>
      </c>
      <c r="K40" s="35" t="s">
        <v>96</v>
      </c>
      <c r="L40" s="35" t="s">
        <v>97</v>
      </c>
      <c r="M40" s="34" t="s">
        <v>98</v>
      </c>
      <c r="N40" s="34" t="s">
        <v>99</v>
      </c>
    </row>
    <row r="41" spans="1:14" s="18" customFormat="1" ht="12.75" x14ac:dyDescent="0.2">
      <c r="A41" s="36"/>
      <c r="B41" s="37"/>
      <c r="C41" s="37" t="s">
        <v>100</v>
      </c>
      <c r="D41" s="38" t="s">
        <v>73</v>
      </c>
      <c r="E41" s="39"/>
      <c r="F41" s="39"/>
      <c r="G41" s="39"/>
      <c r="H41" s="39"/>
      <c r="I41" s="40" t="s">
        <v>101</v>
      </c>
      <c r="J41" s="40"/>
      <c r="K41" s="40"/>
      <c r="L41" s="40"/>
      <c r="M41" s="39"/>
      <c r="N41" s="39"/>
    </row>
    <row r="42" spans="1:14" s="18" customFormat="1" ht="12.75" x14ac:dyDescent="0.2">
      <c r="A42" s="36"/>
      <c r="B42" s="37"/>
      <c r="C42" s="37" t="s">
        <v>102</v>
      </c>
      <c r="D42" s="38" t="s">
        <v>76</v>
      </c>
      <c r="E42" s="39"/>
      <c r="F42" s="39"/>
      <c r="G42" s="39"/>
      <c r="H42" s="39"/>
      <c r="I42" s="40" t="s">
        <v>103</v>
      </c>
      <c r="J42" s="40"/>
      <c r="K42" s="40"/>
      <c r="L42" s="40"/>
      <c r="M42" s="39"/>
      <c r="N42" s="39"/>
    </row>
    <row r="43" spans="1:14" s="18" customFormat="1" ht="12.75" x14ac:dyDescent="0.2">
      <c r="A43" s="36"/>
      <c r="B43" s="37"/>
      <c r="C43" s="37" t="s">
        <v>57</v>
      </c>
      <c r="D43" s="38"/>
      <c r="E43" s="39"/>
      <c r="F43" s="39"/>
      <c r="G43" s="39"/>
      <c r="H43" s="39"/>
      <c r="I43" s="40" t="s">
        <v>104</v>
      </c>
      <c r="J43" s="40"/>
      <c r="K43" s="40"/>
      <c r="L43" s="40"/>
      <c r="M43" s="39"/>
      <c r="N43" s="39"/>
    </row>
    <row r="44" spans="1:14" s="18" customFormat="1" ht="12.75" x14ac:dyDescent="0.2">
      <c r="A44" s="79" t="s">
        <v>105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</row>
    <row r="45" spans="1:14" s="18" customFormat="1" ht="96" x14ac:dyDescent="0.2">
      <c r="A45" s="31" t="s">
        <v>106</v>
      </c>
      <c r="B45" s="32" t="s">
        <v>107</v>
      </c>
      <c r="C45" s="32" t="s">
        <v>108</v>
      </c>
      <c r="D45" s="33" t="s">
        <v>109</v>
      </c>
      <c r="E45" s="34" t="s">
        <v>110</v>
      </c>
      <c r="F45" s="34" t="s">
        <v>111</v>
      </c>
      <c r="G45" s="34"/>
      <c r="H45" s="34"/>
      <c r="I45" s="35" t="s">
        <v>112</v>
      </c>
      <c r="J45" s="35"/>
      <c r="K45" s="35" t="s">
        <v>113</v>
      </c>
      <c r="L45" s="35"/>
      <c r="M45" s="34" t="s">
        <v>114</v>
      </c>
      <c r="N45" s="34" t="s">
        <v>115</v>
      </c>
    </row>
    <row r="46" spans="1:14" s="18" customFormat="1" ht="12.75" x14ac:dyDescent="0.2">
      <c r="A46" s="36"/>
      <c r="B46" s="37"/>
      <c r="C46" s="37" t="s">
        <v>116</v>
      </c>
      <c r="D46" s="38" t="s">
        <v>73</v>
      </c>
      <c r="E46" s="39"/>
      <c r="F46" s="39"/>
      <c r="G46" s="39"/>
      <c r="H46" s="39"/>
      <c r="I46" s="40" t="s">
        <v>117</v>
      </c>
      <c r="J46" s="40"/>
      <c r="K46" s="40"/>
      <c r="L46" s="40"/>
      <c r="M46" s="39"/>
      <c r="N46" s="39"/>
    </row>
    <row r="47" spans="1:14" s="18" customFormat="1" ht="12.75" x14ac:dyDescent="0.2">
      <c r="A47" s="36"/>
      <c r="B47" s="37"/>
      <c r="C47" s="37" t="s">
        <v>118</v>
      </c>
      <c r="D47" s="38" t="s">
        <v>76</v>
      </c>
      <c r="E47" s="39"/>
      <c r="F47" s="39"/>
      <c r="G47" s="39"/>
      <c r="H47" s="39"/>
      <c r="I47" s="40" t="s">
        <v>119</v>
      </c>
      <c r="J47" s="40"/>
      <c r="K47" s="40"/>
      <c r="L47" s="40"/>
      <c r="M47" s="39"/>
      <c r="N47" s="39"/>
    </row>
    <row r="48" spans="1:14" s="18" customFormat="1" ht="12.75" x14ac:dyDescent="0.2">
      <c r="A48" s="36"/>
      <c r="B48" s="37"/>
      <c r="C48" s="37" t="s">
        <v>57</v>
      </c>
      <c r="D48" s="38"/>
      <c r="E48" s="39"/>
      <c r="F48" s="39"/>
      <c r="G48" s="39"/>
      <c r="H48" s="39"/>
      <c r="I48" s="40" t="s">
        <v>120</v>
      </c>
      <c r="J48" s="40"/>
      <c r="K48" s="40"/>
      <c r="L48" s="40"/>
      <c r="M48" s="39"/>
      <c r="N48" s="39"/>
    </row>
    <row r="49" spans="1:14" s="18" customFormat="1" ht="108" x14ac:dyDescent="0.2">
      <c r="A49" s="31" t="s">
        <v>121</v>
      </c>
      <c r="B49" s="32" t="s">
        <v>122</v>
      </c>
      <c r="C49" s="32" t="s">
        <v>123</v>
      </c>
      <c r="D49" s="33" t="s">
        <v>124</v>
      </c>
      <c r="E49" s="34" t="s">
        <v>125</v>
      </c>
      <c r="F49" s="34"/>
      <c r="G49" s="34" t="s">
        <v>126</v>
      </c>
      <c r="H49" s="34"/>
      <c r="I49" s="35" t="s">
        <v>127</v>
      </c>
      <c r="J49" s="35"/>
      <c r="K49" s="35"/>
      <c r="L49" s="35" t="s">
        <v>128</v>
      </c>
      <c r="M49" s="34"/>
      <c r="N49" s="34"/>
    </row>
    <row r="50" spans="1:14" s="18" customFormat="1" ht="12.75" x14ac:dyDescent="0.2">
      <c r="A50" s="79" t="s">
        <v>40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</row>
    <row r="51" spans="1:14" s="18" customFormat="1" ht="96" x14ac:dyDescent="0.2">
      <c r="A51" s="31" t="s">
        <v>129</v>
      </c>
      <c r="B51" s="32" t="s">
        <v>88</v>
      </c>
      <c r="C51" s="32" t="s">
        <v>89</v>
      </c>
      <c r="D51" s="33" t="s">
        <v>90</v>
      </c>
      <c r="E51" s="34" t="s">
        <v>91</v>
      </c>
      <c r="F51" s="34" t="s">
        <v>92</v>
      </c>
      <c r="G51" s="34" t="s">
        <v>93</v>
      </c>
      <c r="H51" s="34"/>
      <c r="I51" s="35" t="s">
        <v>94</v>
      </c>
      <c r="J51" s="35" t="s">
        <v>95</v>
      </c>
      <c r="K51" s="35" t="s">
        <v>96</v>
      </c>
      <c r="L51" s="35" t="s">
        <v>97</v>
      </c>
      <c r="M51" s="34" t="s">
        <v>98</v>
      </c>
      <c r="N51" s="34" t="s">
        <v>99</v>
      </c>
    </row>
    <row r="52" spans="1:14" s="18" customFormat="1" ht="12.75" x14ac:dyDescent="0.2">
      <c r="A52" s="36"/>
      <c r="B52" s="37"/>
      <c r="C52" s="37" t="s">
        <v>100</v>
      </c>
      <c r="D52" s="38" t="s">
        <v>73</v>
      </c>
      <c r="E52" s="39"/>
      <c r="F52" s="39"/>
      <c r="G52" s="39"/>
      <c r="H52" s="39"/>
      <c r="I52" s="40" t="s">
        <v>101</v>
      </c>
      <c r="J52" s="40"/>
      <c r="K52" s="40"/>
      <c r="L52" s="40"/>
      <c r="M52" s="39"/>
      <c r="N52" s="39"/>
    </row>
    <row r="53" spans="1:14" s="18" customFormat="1" ht="12.75" x14ac:dyDescent="0.2">
      <c r="A53" s="36"/>
      <c r="B53" s="37"/>
      <c r="C53" s="37" t="s">
        <v>102</v>
      </c>
      <c r="D53" s="38" t="s">
        <v>76</v>
      </c>
      <c r="E53" s="39"/>
      <c r="F53" s="39"/>
      <c r="G53" s="39"/>
      <c r="H53" s="39"/>
      <c r="I53" s="40" t="s">
        <v>103</v>
      </c>
      <c r="J53" s="40"/>
      <c r="K53" s="40"/>
      <c r="L53" s="40"/>
      <c r="M53" s="39"/>
      <c r="N53" s="39"/>
    </row>
    <row r="54" spans="1:14" s="18" customFormat="1" ht="12.75" x14ac:dyDescent="0.2">
      <c r="A54" s="36"/>
      <c r="B54" s="37"/>
      <c r="C54" s="37" t="s">
        <v>57</v>
      </c>
      <c r="D54" s="38"/>
      <c r="E54" s="39"/>
      <c r="F54" s="39"/>
      <c r="G54" s="39"/>
      <c r="H54" s="39"/>
      <c r="I54" s="40" t="s">
        <v>104</v>
      </c>
      <c r="J54" s="40"/>
      <c r="K54" s="40"/>
      <c r="L54" s="40"/>
      <c r="M54" s="39"/>
      <c r="N54" s="39"/>
    </row>
    <row r="55" spans="1:14" s="18" customFormat="1" ht="96" x14ac:dyDescent="0.2">
      <c r="A55" s="31" t="s">
        <v>130</v>
      </c>
      <c r="B55" s="32" t="s">
        <v>131</v>
      </c>
      <c r="C55" s="32" t="s">
        <v>132</v>
      </c>
      <c r="D55" s="33" t="s">
        <v>90</v>
      </c>
      <c r="E55" s="34" t="s">
        <v>133</v>
      </c>
      <c r="F55" s="34" t="s">
        <v>134</v>
      </c>
      <c r="G55" s="34" t="s">
        <v>135</v>
      </c>
      <c r="H55" s="34"/>
      <c r="I55" s="35" t="s">
        <v>136</v>
      </c>
      <c r="J55" s="35"/>
      <c r="K55" s="35" t="s">
        <v>137</v>
      </c>
      <c r="L55" s="35" t="s">
        <v>138</v>
      </c>
      <c r="M55" s="34" t="s">
        <v>139</v>
      </c>
      <c r="N55" s="34" t="s">
        <v>140</v>
      </c>
    </row>
    <row r="56" spans="1:14" s="18" customFormat="1" ht="12.75" x14ac:dyDescent="0.2">
      <c r="A56" s="36"/>
      <c r="B56" s="37"/>
      <c r="C56" s="37" t="s">
        <v>141</v>
      </c>
      <c r="D56" s="38" t="s">
        <v>73</v>
      </c>
      <c r="E56" s="39"/>
      <c r="F56" s="39"/>
      <c r="G56" s="39"/>
      <c r="H56" s="39"/>
      <c r="I56" s="40" t="s">
        <v>142</v>
      </c>
      <c r="J56" s="40"/>
      <c r="K56" s="40"/>
      <c r="L56" s="40"/>
      <c r="M56" s="39"/>
      <c r="N56" s="39"/>
    </row>
    <row r="57" spans="1:14" s="18" customFormat="1" ht="12.75" x14ac:dyDescent="0.2">
      <c r="A57" s="36"/>
      <c r="B57" s="37"/>
      <c r="C57" s="37" t="s">
        <v>143</v>
      </c>
      <c r="D57" s="38" t="s">
        <v>76</v>
      </c>
      <c r="E57" s="39"/>
      <c r="F57" s="39"/>
      <c r="G57" s="39"/>
      <c r="H57" s="39"/>
      <c r="I57" s="40" t="s">
        <v>144</v>
      </c>
      <c r="J57" s="40"/>
      <c r="K57" s="40"/>
      <c r="L57" s="40"/>
      <c r="M57" s="39"/>
      <c r="N57" s="39"/>
    </row>
    <row r="58" spans="1:14" s="18" customFormat="1" ht="12.75" x14ac:dyDescent="0.2">
      <c r="A58" s="36"/>
      <c r="B58" s="37"/>
      <c r="C58" s="37" t="s">
        <v>57</v>
      </c>
      <c r="D58" s="38"/>
      <c r="E58" s="39"/>
      <c r="F58" s="39"/>
      <c r="G58" s="39"/>
      <c r="H58" s="39"/>
      <c r="I58" s="40" t="s">
        <v>145</v>
      </c>
      <c r="J58" s="40"/>
      <c r="K58" s="40"/>
      <c r="L58" s="40"/>
      <c r="M58" s="39"/>
      <c r="N58" s="39"/>
    </row>
    <row r="59" spans="1:14" s="18" customFormat="1" ht="12.75" x14ac:dyDescent="0.2">
      <c r="A59" s="79" t="s">
        <v>146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</row>
    <row r="60" spans="1:14" s="18" customFormat="1" ht="96" x14ac:dyDescent="0.2">
      <c r="A60" s="31" t="s">
        <v>147</v>
      </c>
      <c r="B60" s="32" t="s">
        <v>107</v>
      </c>
      <c r="C60" s="32" t="s">
        <v>108</v>
      </c>
      <c r="D60" s="33" t="s">
        <v>148</v>
      </c>
      <c r="E60" s="34" t="s">
        <v>110</v>
      </c>
      <c r="F60" s="34" t="s">
        <v>111</v>
      </c>
      <c r="G60" s="34"/>
      <c r="H60" s="34"/>
      <c r="I60" s="35" t="s">
        <v>149</v>
      </c>
      <c r="J60" s="35"/>
      <c r="K60" s="35" t="s">
        <v>150</v>
      </c>
      <c r="L60" s="35"/>
      <c r="M60" s="34" t="s">
        <v>114</v>
      </c>
      <c r="N60" s="34" t="s">
        <v>151</v>
      </c>
    </row>
    <row r="61" spans="1:14" s="18" customFormat="1" ht="12.75" x14ac:dyDescent="0.2">
      <c r="A61" s="36"/>
      <c r="B61" s="37"/>
      <c r="C61" s="37" t="s">
        <v>152</v>
      </c>
      <c r="D61" s="38" t="s">
        <v>73</v>
      </c>
      <c r="E61" s="39"/>
      <c r="F61" s="39"/>
      <c r="G61" s="39"/>
      <c r="H61" s="39"/>
      <c r="I61" s="40" t="s">
        <v>153</v>
      </c>
      <c r="J61" s="40"/>
      <c r="K61" s="40"/>
      <c r="L61" s="40"/>
      <c r="M61" s="39"/>
      <c r="N61" s="39"/>
    </row>
    <row r="62" spans="1:14" s="18" customFormat="1" ht="12.75" x14ac:dyDescent="0.2">
      <c r="A62" s="36"/>
      <c r="B62" s="37"/>
      <c r="C62" s="37" t="s">
        <v>154</v>
      </c>
      <c r="D62" s="38" t="s">
        <v>76</v>
      </c>
      <c r="E62" s="39"/>
      <c r="F62" s="39"/>
      <c r="G62" s="39"/>
      <c r="H62" s="39"/>
      <c r="I62" s="40" t="s">
        <v>155</v>
      </c>
      <c r="J62" s="40"/>
      <c r="K62" s="40"/>
      <c r="L62" s="40"/>
      <c r="M62" s="39"/>
      <c r="N62" s="39"/>
    </row>
    <row r="63" spans="1:14" s="18" customFormat="1" ht="12.75" x14ac:dyDescent="0.2">
      <c r="A63" s="36"/>
      <c r="B63" s="37"/>
      <c r="C63" s="37" t="s">
        <v>57</v>
      </c>
      <c r="D63" s="38"/>
      <c r="E63" s="39"/>
      <c r="F63" s="39"/>
      <c r="G63" s="39"/>
      <c r="H63" s="39"/>
      <c r="I63" s="40" t="s">
        <v>156</v>
      </c>
      <c r="J63" s="40"/>
      <c r="K63" s="40"/>
      <c r="L63" s="40"/>
      <c r="M63" s="39"/>
      <c r="N63" s="39"/>
    </row>
    <row r="64" spans="1:14" s="18" customFormat="1" ht="108" x14ac:dyDescent="0.2">
      <c r="A64" s="31" t="s">
        <v>157</v>
      </c>
      <c r="B64" s="32" t="s">
        <v>122</v>
      </c>
      <c r="C64" s="32" t="s">
        <v>123</v>
      </c>
      <c r="D64" s="33" t="s">
        <v>158</v>
      </c>
      <c r="E64" s="34" t="s">
        <v>125</v>
      </c>
      <c r="F64" s="34"/>
      <c r="G64" s="34" t="s">
        <v>126</v>
      </c>
      <c r="H64" s="34"/>
      <c r="I64" s="35" t="s">
        <v>159</v>
      </c>
      <c r="J64" s="35"/>
      <c r="K64" s="35"/>
      <c r="L64" s="35" t="s">
        <v>160</v>
      </c>
      <c r="M64" s="34"/>
      <c r="N64" s="34"/>
    </row>
    <row r="65" spans="1:14" s="18" customFormat="1" ht="12.75" x14ac:dyDescent="0.2">
      <c r="A65" s="79" t="s">
        <v>161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</row>
    <row r="66" spans="1:14" s="18" customFormat="1" ht="96" x14ac:dyDescent="0.2">
      <c r="A66" s="31" t="s">
        <v>162</v>
      </c>
      <c r="B66" s="32" t="s">
        <v>163</v>
      </c>
      <c r="C66" s="32" t="s">
        <v>164</v>
      </c>
      <c r="D66" s="33" t="s">
        <v>90</v>
      </c>
      <c r="E66" s="34" t="s">
        <v>165</v>
      </c>
      <c r="F66" s="34" t="s">
        <v>166</v>
      </c>
      <c r="G66" s="34" t="s">
        <v>167</v>
      </c>
      <c r="H66" s="34"/>
      <c r="I66" s="35" t="s">
        <v>168</v>
      </c>
      <c r="J66" s="35" t="s">
        <v>169</v>
      </c>
      <c r="K66" s="35" t="s">
        <v>170</v>
      </c>
      <c r="L66" s="35" t="s">
        <v>171</v>
      </c>
      <c r="M66" s="34" t="s">
        <v>172</v>
      </c>
      <c r="N66" s="34" t="s">
        <v>173</v>
      </c>
    </row>
    <row r="67" spans="1:14" s="18" customFormat="1" ht="12.75" x14ac:dyDescent="0.2">
      <c r="A67" s="36"/>
      <c r="B67" s="37"/>
      <c r="C67" s="37" t="s">
        <v>174</v>
      </c>
      <c r="D67" s="38" t="s">
        <v>73</v>
      </c>
      <c r="E67" s="39"/>
      <c r="F67" s="39"/>
      <c r="G67" s="39"/>
      <c r="H67" s="39"/>
      <c r="I67" s="40" t="s">
        <v>175</v>
      </c>
      <c r="J67" s="40"/>
      <c r="K67" s="40"/>
      <c r="L67" s="40"/>
      <c r="M67" s="39"/>
      <c r="N67" s="39"/>
    </row>
    <row r="68" spans="1:14" s="18" customFormat="1" ht="12.75" x14ac:dyDescent="0.2">
      <c r="A68" s="36"/>
      <c r="B68" s="37"/>
      <c r="C68" s="37" t="s">
        <v>176</v>
      </c>
      <c r="D68" s="38" t="s">
        <v>76</v>
      </c>
      <c r="E68" s="39"/>
      <c r="F68" s="39"/>
      <c r="G68" s="39"/>
      <c r="H68" s="39"/>
      <c r="I68" s="40" t="s">
        <v>177</v>
      </c>
      <c r="J68" s="40"/>
      <c r="K68" s="40"/>
      <c r="L68" s="40"/>
      <c r="M68" s="39"/>
      <c r="N68" s="39"/>
    </row>
    <row r="69" spans="1:14" s="18" customFormat="1" ht="12.75" x14ac:dyDescent="0.2">
      <c r="A69" s="36"/>
      <c r="B69" s="37"/>
      <c r="C69" s="37" t="s">
        <v>57</v>
      </c>
      <c r="D69" s="38"/>
      <c r="E69" s="39"/>
      <c r="F69" s="39"/>
      <c r="G69" s="39"/>
      <c r="H69" s="39"/>
      <c r="I69" s="40" t="s">
        <v>178</v>
      </c>
      <c r="J69" s="40"/>
      <c r="K69" s="40"/>
      <c r="L69" s="40"/>
      <c r="M69" s="39"/>
      <c r="N69" s="39"/>
    </row>
    <row r="70" spans="1:14" s="18" customFormat="1" ht="96" x14ac:dyDescent="0.2">
      <c r="A70" s="31" t="s">
        <v>179</v>
      </c>
      <c r="B70" s="32" t="s">
        <v>180</v>
      </c>
      <c r="C70" s="32" t="s">
        <v>181</v>
      </c>
      <c r="D70" s="33" t="s">
        <v>90</v>
      </c>
      <c r="E70" s="34" t="s">
        <v>182</v>
      </c>
      <c r="F70" s="34" t="s">
        <v>183</v>
      </c>
      <c r="G70" s="34"/>
      <c r="H70" s="34"/>
      <c r="I70" s="35" t="s">
        <v>184</v>
      </c>
      <c r="J70" s="35" t="s">
        <v>185</v>
      </c>
      <c r="K70" s="35" t="s">
        <v>186</v>
      </c>
      <c r="L70" s="35"/>
      <c r="M70" s="34" t="s">
        <v>187</v>
      </c>
      <c r="N70" s="34" t="s">
        <v>188</v>
      </c>
    </row>
    <row r="71" spans="1:14" s="18" customFormat="1" ht="12.75" x14ac:dyDescent="0.2">
      <c r="A71" s="36"/>
      <c r="B71" s="37"/>
      <c r="C71" s="37" t="s">
        <v>189</v>
      </c>
      <c r="D71" s="38" t="s">
        <v>73</v>
      </c>
      <c r="E71" s="39"/>
      <c r="F71" s="39"/>
      <c r="G71" s="39"/>
      <c r="H71" s="39"/>
      <c r="I71" s="40" t="s">
        <v>190</v>
      </c>
      <c r="J71" s="40"/>
      <c r="K71" s="40"/>
      <c r="L71" s="40"/>
      <c r="M71" s="39"/>
      <c r="N71" s="39"/>
    </row>
    <row r="72" spans="1:14" s="18" customFormat="1" ht="12.75" x14ac:dyDescent="0.2">
      <c r="A72" s="36"/>
      <c r="B72" s="37"/>
      <c r="C72" s="37" t="s">
        <v>191</v>
      </c>
      <c r="D72" s="38" t="s">
        <v>76</v>
      </c>
      <c r="E72" s="39"/>
      <c r="F72" s="39"/>
      <c r="G72" s="39"/>
      <c r="H72" s="39"/>
      <c r="I72" s="40" t="s">
        <v>192</v>
      </c>
      <c r="J72" s="40"/>
      <c r="K72" s="40"/>
      <c r="L72" s="40"/>
      <c r="M72" s="39"/>
      <c r="N72" s="39"/>
    </row>
    <row r="73" spans="1:14" s="18" customFormat="1" ht="12.75" x14ac:dyDescent="0.2">
      <c r="A73" s="36"/>
      <c r="B73" s="37"/>
      <c r="C73" s="37" t="s">
        <v>57</v>
      </c>
      <c r="D73" s="38"/>
      <c r="E73" s="39"/>
      <c r="F73" s="39"/>
      <c r="G73" s="39"/>
      <c r="H73" s="39"/>
      <c r="I73" s="40" t="s">
        <v>193</v>
      </c>
      <c r="J73" s="40"/>
      <c r="K73" s="40"/>
      <c r="L73" s="40"/>
      <c r="M73" s="39"/>
      <c r="N73" s="39"/>
    </row>
    <row r="74" spans="1:14" s="18" customFormat="1" ht="108" x14ac:dyDescent="0.2">
      <c r="A74" s="31" t="s">
        <v>194</v>
      </c>
      <c r="B74" s="32" t="s">
        <v>195</v>
      </c>
      <c r="C74" s="32" t="s">
        <v>196</v>
      </c>
      <c r="D74" s="33" t="s">
        <v>197</v>
      </c>
      <c r="E74" s="34" t="s">
        <v>198</v>
      </c>
      <c r="F74" s="34"/>
      <c r="G74" s="34" t="s">
        <v>199</v>
      </c>
      <c r="H74" s="34"/>
      <c r="I74" s="35" t="s">
        <v>200</v>
      </c>
      <c r="J74" s="35"/>
      <c r="K74" s="35"/>
      <c r="L74" s="35" t="s">
        <v>201</v>
      </c>
      <c r="M74" s="34"/>
      <c r="N74" s="34"/>
    </row>
    <row r="75" spans="1:14" s="18" customFormat="1" ht="108" x14ac:dyDescent="0.2">
      <c r="A75" s="31" t="s">
        <v>202</v>
      </c>
      <c r="B75" s="32" t="s">
        <v>203</v>
      </c>
      <c r="C75" s="32" t="s">
        <v>204</v>
      </c>
      <c r="D75" s="33" t="s">
        <v>205</v>
      </c>
      <c r="E75" s="34" t="s">
        <v>206</v>
      </c>
      <c r="F75" s="34"/>
      <c r="G75" s="34" t="s">
        <v>207</v>
      </c>
      <c r="H75" s="34"/>
      <c r="I75" s="35" t="s">
        <v>208</v>
      </c>
      <c r="J75" s="35"/>
      <c r="K75" s="35"/>
      <c r="L75" s="35" t="s">
        <v>209</v>
      </c>
      <c r="M75" s="34"/>
      <c r="N75" s="34"/>
    </row>
    <row r="76" spans="1:14" s="18" customFormat="1" ht="12.75" x14ac:dyDescent="0.2">
      <c r="A76" s="79" t="s">
        <v>210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</row>
    <row r="77" spans="1:14" s="18" customFormat="1" ht="96" x14ac:dyDescent="0.2">
      <c r="A77" s="31" t="s">
        <v>211</v>
      </c>
      <c r="B77" s="32" t="s">
        <v>107</v>
      </c>
      <c r="C77" s="32" t="s">
        <v>108</v>
      </c>
      <c r="D77" s="33" t="s">
        <v>212</v>
      </c>
      <c r="E77" s="34" t="s">
        <v>110</v>
      </c>
      <c r="F77" s="34" t="s">
        <v>111</v>
      </c>
      <c r="G77" s="34"/>
      <c r="H77" s="34"/>
      <c r="I77" s="35" t="s">
        <v>213</v>
      </c>
      <c r="J77" s="35"/>
      <c r="K77" s="35" t="s">
        <v>214</v>
      </c>
      <c r="L77" s="35"/>
      <c r="M77" s="34" t="s">
        <v>114</v>
      </c>
      <c r="N77" s="34" t="s">
        <v>215</v>
      </c>
    </row>
    <row r="78" spans="1:14" s="18" customFormat="1" ht="12.75" x14ac:dyDescent="0.2">
      <c r="A78" s="36"/>
      <c r="B78" s="37"/>
      <c r="C78" s="37" t="s">
        <v>216</v>
      </c>
      <c r="D78" s="38" t="s">
        <v>73</v>
      </c>
      <c r="E78" s="39"/>
      <c r="F78" s="39"/>
      <c r="G78" s="39"/>
      <c r="H78" s="39"/>
      <c r="I78" s="40" t="s">
        <v>217</v>
      </c>
      <c r="J78" s="40"/>
      <c r="K78" s="40"/>
      <c r="L78" s="40"/>
      <c r="M78" s="39"/>
      <c r="N78" s="39"/>
    </row>
    <row r="79" spans="1:14" s="18" customFormat="1" ht="12.75" x14ac:dyDescent="0.2">
      <c r="A79" s="36"/>
      <c r="B79" s="37"/>
      <c r="C79" s="37" t="s">
        <v>218</v>
      </c>
      <c r="D79" s="38" t="s">
        <v>76</v>
      </c>
      <c r="E79" s="39"/>
      <c r="F79" s="39"/>
      <c r="G79" s="39"/>
      <c r="H79" s="39"/>
      <c r="I79" s="40" t="s">
        <v>219</v>
      </c>
      <c r="J79" s="40"/>
      <c r="K79" s="40"/>
      <c r="L79" s="40"/>
      <c r="M79" s="39"/>
      <c r="N79" s="39"/>
    </row>
    <row r="80" spans="1:14" s="18" customFormat="1" ht="12.75" x14ac:dyDescent="0.2">
      <c r="A80" s="36"/>
      <c r="B80" s="37"/>
      <c r="C80" s="37" t="s">
        <v>57</v>
      </c>
      <c r="D80" s="38"/>
      <c r="E80" s="39"/>
      <c r="F80" s="39"/>
      <c r="G80" s="39"/>
      <c r="H80" s="39"/>
      <c r="I80" s="40" t="s">
        <v>220</v>
      </c>
      <c r="J80" s="40"/>
      <c r="K80" s="40"/>
      <c r="L80" s="40"/>
      <c r="M80" s="39"/>
      <c r="N80" s="39"/>
    </row>
    <row r="81" spans="1:14" s="18" customFormat="1" ht="108" x14ac:dyDescent="0.2">
      <c r="A81" s="31" t="s">
        <v>221</v>
      </c>
      <c r="B81" s="32" t="s">
        <v>122</v>
      </c>
      <c r="C81" s="32" t="s">
        <v>123</v>
      </c>
      <c r="D81" s="33" t="s">
        <v>222</v>
      </c>
      <c r="E81" s="34" t="s">
        <v>125</v>
      </c>
      <c r="F81" s="34"/>
      <c r="G81" s="34" t="s">
        <v>126</v>
      </c>
      <c r="H81" s="34"/>
      <c r="I81" s="35" t="s">
        <v>223</v>
      </c>
      <c r="J81" s="35"/>
      <c r="K81" s="35"/>
      <c r="L81" s="35" t="s">
        <v>224</v>
      </c>
      <c r="M81" s="34"/>
      <c r="N81" s="34"/>
    </row>
    <row r="82" spans="1:14" s="18" customFormat="1" ht="12.75" x14ac:dyDescent="0.2">
      <c r="A82" s="79" t="s">
        <v>225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</row>
    <row r="83" spans="1:14" s="18" customFormat="1" ht="96" x14ac:dyDescent="0.2">
      <c r="A83" s="31" t="s">
        <v>226</v>
      </c>
      <c r="B83" s="32" t="s">
        <v>227</v>
      </c>
      <c r="C83" s="32" t="s">
        <v>228</v>
      </c>
      <c r="D83" s="33" t="s">
        <v>90</v>
      </c>
      <c r="E83" s="34" t="s">
        <v>165</v>
      </c>
      <c r="F83" s="34" t="s">
        <v>166</v>
      </c>
      <c r="G83" s="34" t="s">
        <v>167</v>
      </c>
      <c r="H83" s="34"/>
      <c r="I83" s="35" t="s">
        <v>168</v>
      </c>
      <c r="J83" s="35" t="s">
        <v>169</v>
      </c>
      <c r="K83" s="35" t="s">
        <v>170</v>
      </c>
      <c r="L83" s="35" t="s">
        <v>171</v>
      </c>
      <c r="M83" s="34" t="s">
        <v>172</v>
      </c>
      <c r="N83" s="34" t="s">
        <v>173</v>
      </c>
    </row>
    <row r="84" spans="1:14" s="18" customFormat="1" ht="12.75" x14ac:dyDescent="0.2">
      <c r="A84" s="36"/>
      <c r="B84" s="37"/>
      <c r="C84" s="37" t="s">
        <v>174</v>
      </c>
      <c r="D84" s="38" t="s">
        <v>73</v>
      </c>
      <c r="E84" s="39"/>
      <c r="F84" s="39"/>
      <c r="G84" s="39"/>
      <c r="H84" s="39"/>
      <c r="I84" s="40" t="s">
        <v>175</v>
      </c>
      <c r="J84" s="40"/>
      <c r="K84" s="40"/>
      <c r="L84" s="40"/>
      <c r="M84" s="39"/>
      <c r="N84" s="39"/>
    </row>
    <row r="85" spans="1:14" s="18" customFormat="1" ht="12.75" x14ac:dyDescent="0.2">
      <c r="A85" s="36"/>
      <c r="B85" s="37"/>
      <c r="C85" s="37" t="s">
        <v>176</v>
      </c>
      <c r="D85" s="38" t="s">
        <v>76</v>
      </c>
      <c r="E85" s="39"/>
      <c r="F85" s="39"/>
      <c r="G85" s="39"/>
      <c r="H85" s="39"/>
      <c r="I85" s="40" t="s">
        <v>177</v>
      </c>
      <c r="J85" s="40"/>
      <c r="K85" s="40"/>
      <c r="L85" s="40"/>
      <c r="M85" s="39"/>
      <c r="N85" s="39"/>
    </row>
    <row r="86" spans="1:14" s="18" customFormat="1" ht="12.75" x14ac:dyDescent="0.2">
      <c r="A86" s="36"/>
      <c r="B86" s="37"/>
      <c r="C86" s="37" t="s">
        <v>57</v>
      </c>
      <c r="D86" s="38"/>
      <c r="E86" s="39"/>
      <c r="F86" s="39"/>
      <c r="G86" s="39"/>
      <c r="H86" s="39"/>
      <c r="I86" s="40" t="s">
        <v>178</v>
      </c>
      <c r="J86" s="40"/>
      <c r="K86" s="40"/>
      <c r="L86" s="40"/>
      <c r="M86" s="39"/>
      <c r="N86" s="39"/>
    </row>
    <row r="87" spans="1:14" s="18" customFormat="1" ht="108" x14ac:dyDescent="0.2">
      <c r="A87" s="31" t="s">
        <v>229</v>
      </c>
      <c r="B87" s="32" t="s">
        <v>195</v>
      </c>
      <c r="C87" s="32" t="s">
        <v>196</v>
      </c>
      <c r="D87" s="33" t="s">
        <v>230</v>
      </c>
      <c r="E87" s="34" t="s">
        <v>198</v>
      </c>
      <c r="F87" s="34"/>
      <c r="G87" s="34" t="s">
        <v>199</v>
      </c>
      <c r="H87" s="34"/>
      <c r="I87" s="35" t="s">
        <v>231</v>
      </c>
      <c r="J87" s="35"/>
      <c r="K87" s="35"/>
      <c r="L87" s="35" t="s">
        <v>232</v>
      </c>
      <c r="M87" s="34"/>
      <c r="N87" s="34"/>
    </row>
    <row r="88" spans="1:14" s="18" customFormat="1" ht="108" x14ac:dyDescent="0.2">
      <c r="A88" s="31" t="s">
        <v>233</v>
      </c>
      <c r="B88" s="32" t="s">
        <v>203</v>
      </c>
      <c r="C88" s="32" t="s">
        <v>204</v>
      </c>
      <c r="D88" s="33" t="s">
        <v>234</v>
      </c>
      <c r="E88" s="34" t="s">
        <v>206</v>
      </c>
      <c r="F88" s="34"/>
      <c r="G88" s="34" t="s">
        <v>207</v>
      </c>
      <c r="H88" s="34"/>
      <c r="I88" s="35" t="s">
        <v>235</v>
      </c>
      <c r="J88" s="35"/>
      <c r="K88" s="35"/>
      <c r="L88" s="35" t="s">
        <v>236</v>
      </c>
      <c r="M88" s="34"/>
      <c r="N88" s="34"/>
    </row>
    <row r="89" spans="1:14" s="18" customFormat="1" ht="48" x14ac:dyDescent="0.2">
      <c r="A89" s="78" t="s">
        <v>237</v>
      </c>
      <c r="B89" s="78"/>
      <c r="C89" s="78"/>
      <c r="D89" s="78"/>
      <c r="E89" s="78"/>
      <c r="F89" s="78"/>
      <c r="G89" s="78"/>
      <c r="H89" s="78"/>
      <c r="I89" s="35" t="s">
        <v>238</v>
      </c>
      <c r="J89" s="35" t="s">
        <v>239</v>
      </c>
      <c r="K89" s="35" t="s">
        <v>240</v>
      </c>
      <c r="L89" s="35" t="s">
        <v>241</v>
      </c>
      <c r="M89" s="34"/>
      <c r="N89" s="34" t="s">
        <v>242</v>
      </c>
    </row>
    <row r="90" spans="1:14" s="18" customFormat="1" ht="12.75" x14ac:dyDescent="0.2">
      <c r="A90" s="78" t="s">
        <v>243</v>
      </c>
      <c r="B90" s="78"/>
      <c r="C90" s="78"/>
      <c r="D90" s="78"/>
      <c r="E90" s="78"/>
      <c r="F90" s="78"/>
      <c r="G90" s="78"/>
      <c r="H90" s="78"/>
      <c r="I90" s="35" t="s">
        <v>244</v>
      </c>
      <c r="J90" s="35"/>
      <c r="K90" s="35"/>
      <c r="L90" s="35"/>
      <c r="M90" s="34"/>
      <c r="N90" s="34"/>
    </row>
    <row r="91" spans="1:14" s="18" customFormat="1" ht="12.75" x14ac:dyDescent="0.2">
      <c r="A91" s="78" t="s">
        <v>245</v>
      </c>
      <c r="B91" s="78"/>
      <c r="C91" s="78"/>
      <c r="D91" s="78"/>
      <c r="E91" s="78"/>
      <c r="F91" s="78"/>
      <c r="G91" s="78"/>
      <c r="H91" s="78"/>
      <c r="I91" s="35" t="s">
        <v>246</v>
      </c>
      <c r="J91" s="35"/>
      <c r="K91" s="35"/>
      <c r="L91" s="35"/>
      <c r="M91" s="34"/>
      <c r="N91" s="34"/>
    </row>
    <row r="92" spans="1:14" s="18" customFormat="1" ht="48" x14ac:dyDescent="0.2">
      <c r="A92" s="97" t="s">
        <v>247</v>
      </c>
      <c r="B92" s="97"/>
      <c r="C92" s="97"/>
      <c r="D92" s="97"/>
      <c r="E92" s="97"/>
      <c r="F92" s="97"/>
      <c r="G92" s="97"/>
      <c r="H92" s="97"/>
      <c r="I92" s="42">
        <v>995907.82</v>
      </c>
      <c r="J92" s="42"/>
      <c r="K92" s="42"/>
      <c r="L92" s="42"/>
      <c r="M92" s="43"/>
      <c r="N92" s="43" t="s">
        <v>242</v>
      </c>
    </row>
    <row r="93" spans="1:14" s="18" customFormat="1" ht="12.75" x14ac:dyDescent="0.2">
      <c r="A93" s="77" t="s">
        <v>248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</row>
    <row r="94" spans="1:14" s="18" customFormat="1" ht="12.75" x14ac:dyDescent="0.2">
      <c r="A94" s="79" t="s">
        <v>40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</row>
    <row r="95" spans="1:14" s="18" customFormat="1" ht="96" x14ac:dyDescent="0.2">
      <c r="A95" s="31" t="s">
        <v>249</v>
      </c>
      <c r="B95" s="32" t="s">
        <v>42</v>
      </c>
      <c r="C95" s="32" t="s">
        <v>43</v>
      </c>
      <c r="D95" s="33" t="s">
        <v>250</v>
      </c>
      <c r="E95" s="34" t="s">
        <v>45</v>
      </c>
      <c r="F95" s="34" t="s">
        <v>46</v>
      </c>
      <c r="G95" s="34"/>
      <c r="H95" s="34"/>
      <c r="I95" s="35" t="s">
        <v>251</v>
      </c>
      <c r="J95" s="35"/>
      <c r="K95" s="35" t="s">
        <v>252</v>
      </c>
      <c r="L95" s="35"/>
      <c r="M95" s="34" t="s">
        <v>49</v>
      </c>
      <c r="N95" s="34" t="s">
        <v>253</v>
      </c>
    </row>
    <row r="96" spans="1:14" s="18" customFormat="1" ht="12.75" x14ac:dyDescent="0.2">
      <c r="A96" s="36"/>
      <c r="B96" s="37"/>
      <c r="C96" s="37" t="s">
        <v>254</v>
      </c>
      <c r="D96" s="38" t="s">
        <v>52</v>
      </c>
      <c r="E96" s="39"/>
      <c r="F96" s="39"/>
      <c r="G96" s="39"/>
      <c r="H96" s="39"/>
      <c r="I96" s="40" t="s">
        <v>255</v>
      </c>
      <c r="J96" s="40"/>
      <c r="K96" s="40"/>
      <c r="L96" s="40"/>
      <c r="M96" s="39"/>
      <c r="N96" s="39"/>
    </row>
    <row r="97" spans="1:14" s="18" customFormat="1" ht="12.75" x14ac:dyDescent="0.2">
      <c r="A97" s="36"/>
      <c r="B97" s="37"/>
      <c r="C97" s="37" t="s">
        <v>256</v>
      </c>
      <c r="D97" s="38" t="s">
        <v>55</v>
      </c>
      <c r="E97" s="39"/>
      <c r="F97" s="39"/>
      <c r="G97" s="39"/>
      <c r="H97" s="39"/>
      <c r="I97" s="40" t="s">
        <v>257</v>
      </c>
      <c r="J97" s="40"/>
      <c r="K97" s="40"/>
      <c r="L97" s="40"/>
      <c r="M97" s="39"/>
      <c r="N97" s="39"/>
    </row>
    <row r="98" spans="1:14" s="18" customFormat="1" ht="12.75" x14ac:dyDescent="0.2">
      <c r="A98" s="36"/>
      <c r="B98" s="37"/>
      <c r="C98" s="37" t="s">
        <v>57</v>
      </c>
      <c r="D98" s="38"/>
      <c r="E98" s="39"/>
      <c r="F98" s="39"/>
      <c r="G98" s="39"/>
      <c r="H98" s="39"/>
      <c r="I98" s="40" t="s">
        <v>258</v>
      </c>
      <c r="J98" s="40"/>
      <c r="K98" s="40"/>
      <c r="L98" s="40"/>
      <c r="M98" s="39"/>
      <c r="N98" s="39"/>
    </row>
    <row r="99" spans="1:14" s="18" customFormat="1" ht="96" x14ac:dyDescent="0.2">
      <c r="A99" s="31" t="s">
        <v>259</v>
      </c>
      <c r="B99" s="32" t="s">
        <v>60</v>
      </c>
      <c r="C99" s="32" t="s">
        <v>61</v>
      </c>
      <c r="D99" s="33" t="s">
        <v>260</v>
      </c>
      <c r="E99" s="34" t="s">
        <v>63</v>
      </c>
      <c r="F99" s="34" t="s">
        <v>64</v>
      </c>
      <c r="G99" s="34" t="s">
        <v>65</v>
      </c>
      <c r="H99" s="34"/>
      <c r="I99" s="35" t="s">
        <v>261</v>
      </c>
      <c r="J99" s="35" t="s">
        <v>262</v>
      </c>
      <c r="K99" s="35" t="s">
        <v>263</v>
      </c>
      <c r="L99" s="35" t="s">
        <v>264</v>
      </c>
      <c r="M99" s="34" t="s">
        <v>70</v>
      </c>
      <c r="N99" s="34" t="s">
        <v>265</v>
      </c>
    </row>
    <row r="100" spans="1:14" s="18" customFormat="1" ht="12.75" x14ac:dyDescent="0.2">
      <c r="A100" s="36"/>
      <c r="B100" s="37"/>
      <c r="C100" s="37" t="s">
        <v>266</v>
      </c>
      <c r="D100" s="38" t="s">
        <v>73</v>
      </c>
      <c r="E100" s="39"/>
      <c r="F100" s="39"/>
      <c r="G100" s="39"/>
      <c r="H100" s="39"/>
      <c r="I100" s="40" t="s">
        <v>267</v>
      </c>
      <c r="J100" s="40"/>
      <c r="K100" s="40"/>
      <c r="L100" s="40"/>
      <c r="M100" s="39"/>
      <c r="N100" s="39"/>
    </row>
    <row r="101" spans="1:14" s="18" customFormat="1" ht="12.75" x14ac:dyDescent="0.2">
      <c r="A101" s="36"/>
      <c r="B101" s="37"/>
      <c r="C101" s="37" t="s">
        <v>268</v>
      </c>
      <c r="D101" s="38" t="s">
        <v>76</v>
      </c>
      <c r="E101" s="39"/>
      <c r="F101" s="39"/>
      <c r="G101" s="39"/>
      <c r="H101" s="39"/>
      <c r="I101" s="40" t="s">
        <v>269</v>
      </c>
      <c r="J101" s="40"/>
      <c r="K101" s="40"/>
      <c r="L101" s="40"/>
      <c r="M101" s="39"/>
      <c r="N101" s="39"/>
    </row>
    <row r="102" spans="1:14" s="18" customFormat="1" ht="12.75" x14ac:dyDescent="0.2">
      <c r="A102" s="36"/>
      <c r="B102" s="37"/>
      <c r="C102" s="37" t="s">
        <v>57</v>
      </c>
      <c r="D102" s="38"/>
      <c r="E102" s="39"/>
      <c r="F102" s="39"/>
      <c r="G102" s="39"/>
      <c r="H102" s="39"/>
      <c r="I102" s="40" t="s">
        <v>270</v>
      </c>
      <c r="J102" s="40"/>
      <c r="K102" s="40"/>
      <c r="L102" s="40"/>
      <c r="M102" s="39"/>
      <c r="N102" s="39"/>
    </row>
    <row r="103" spans="1:14" s="18" customFormat="1" ht="108" x14ac:dyDescent="0.2">
      <c r="A103" s="31" t="s">
        <v>271</v>
      </c>
      <c r="B103" s="32" t="s">
        <v>80</v>
      </c>
      <c r="C103" s="32" t="s">
        <v>81</v>
      </c>
      <c r="D103" s="33" t="s">
        <v>272</v>
      </c>
      <c r="E103" s="34" t="s">
        <v>83</v>
      </c>
      <c r="F103" s="34"/>
      <c r="G103" s="34" t="s">
        <v>84</v>
      </c>
      <c r="H103" s="34"/>
      <c r="I103" s="35" t="s">
        <v>273</v>
      </c>
      <c r="J103" s="35"/>
      <c r="K103" s="35"/>
      <c r="L103" s="35" t="s">
        <v>274</v>
      </c>
      <c r="M103" s="34"/>
      <c r="N103" s="34"/>
    </row>
    <row r="104" spans="1:14" s="18" customFormat="1" ht="96" x14ac:dyDescent="0.2">
      <c r="A104" s="31" t="s">
        <v>275</v>
      </c>
      <c r="B104" s="32" t="s">
        <v>88</v>
      </c>
      <c r="C104" s="32" t="s">
        <v>89</v>
      </c>
      <c r="D104" s="33" t="s">
        <v>276</v>
      </c>
      <c r="E104" s="34" t="s">
        <v>91</v>
      </c>
      <c r="F104" s="34" t="s">
        <v>92</v>
      </c>
      <c r="G104" s="34" t="s">
        <v>93</v>
      </c>
      <c r="H104" s="34"/>
      <c r="I104" s="35" t="s">
        <v>277</v>
      </c>
      <c r="J104" s="35" t="s">
        <v>278</v>
      </c>
      <c r="K104" s="35" t="s">
        <v>279</v>
      </c>
      <c r="L104" s="35" t="s">
        <v>280</v>
      </c>
      <c r="M104" s="34" t="s">
        <v>98</v>
      </c>
      <c r="N104" s="34" t="s">
        <v>281</v>
      </c>
    </row>
    <row r="105" spans="1:14" s="18" customFormat="1" ht="12.75" x14ac:dyDescent="0.2">
      <c r="A105" s="36"/>
      <c r="B105" s="37"/>
      <c r="C105" s="37" t="s">
        <v>282</v>
      </c>
      <c r="D105" s="38" t="s">
        <v>73</v>
      </c>
      <c r="E105" s="39"/>
      <c r="F105" s="39"/>
      <c r="G105" s="39"/>
      <c r="H105" s="39"/>
      <c r="I105" s="40" t="s">
        <v>283</v>
      </c>
      <c r="J105" s="40"/>
      <c r="K105" s="40"/>
      <c r="L105" s="40"/>
      <c r="M105" s="39"/>
      <c r="N105" s="39"/>
    </row>
    <row r="106" spans="1:14" s="18" customFormat="1" ht="12.75" x14ac:dyDescent="0.2">
      <c r="A106" s="36"/>
      <c r="B106" s="37"/>
      <c r="C106" s="37" t="s">
        <v>284</v>
      </c>
      <c r="D106" s="38" t="s">
        <v>76</v>
      </c>
      <c r="E106" s="39"/>
      <c r="F106" s="39"/>
      <c r="G106" s="39"/>
      <c r="H106" s="39"/>
      <c r="I106" s="40" t="s">
        <v>285</v>
      </c>
      <c r="J106" s="40"/>
      <c r="K106" s="40"/>
      <c r="L106" s="40"/>
      <c r="M106" s="39"/>
      <c r="N106" s="39"/>
    </row>
    <row r="107" spans="1:14" s="18" customFormat="1" ht="12.75" x14ac:dyDescent="0.2">
      <c r="A107" s="36"/>
      <c r="B107" s="37"/>
      <c r="C107" s="37" t="s">
        <v>57</v>
      </c>
      <c r="D107" s="38"/>
      <c r="E107" s="39"/>
      <c r="F107" s="39"/>
      <c r="G107" s="39"/>
      <c r="H107" s="39"/>
      <c r="I107" s="40" t="s">
        <v>286</v>
      </c>
      <c r="J107" s="40"/>
      <c r="K107" s="40"/>
      <c r="L107" s="40"/>
      <c r="M107" s="39"/>
      <c r="N107" s="39"/>
    </row>
    <row r="108" spans="1:14" s="18" customFormat="1" ht="12.75" x14ac:dyDescent="0.2">
      <c r="A108" s="79" t="s">
        <v>146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</row>
    <row r="109" spans="1:14" s="18" customFormat="1" ht="96" x14ac:dyDescent="0.2">
      <c r="A109" s="31" t="s">
        <v>287</v>
      </c>
      <c r="B109" s="32" t="s">
        <v>107</v>
      </c>
      <c r="C109" s="32" t="s">
        <v>108</v>
      </c>
      <c r="D109" s="33" t="s">
        <v>288</v>
      </c>
      <c r="E109" s="34" t="s">
        <v>110</v>
      </c>
      <c r="F109" s="34" t="s">
        <v>111</v>
      </c>
      <c r="G109" s="34"/>
      <c r="H109" s="34"/>
      <c r="I109" s="35" t="s">
        <v>289</v>
      </c>
      <c r="J109" s="35"/>
      <c r="K109" s="35" t="s">
        <v>290</v>
      </c>
      <c r="L109" s="35"/>
      <c r="M109" s="34" t="s">
        <v>114</v>
      </c>
      <c r="N109" s="34" t="s">
        <v>291</v>
      </c>
    </row>
    <row r="110" spans="1:14" s="18" customFormat="1" ht="12.75" x14ac:dyDescent="0.2">
      <c r="A110" s="36"/>
      <c r="B110" s="37"/>
      <c r="C110" s="37" t="s">
        <v>292</v>
      </c>
      <c r="D110" s="38" t="s">
        <v>73</v>
      </c>
      <c r="E110" s="39"/>
      <c r="F110" s="39"/>
      <c r="G110" s="39"/>
      <c r="H110" s="39"/>
      <c r="I110" s="40" t="s">
        <v>293</v>
      </c>
      <c r="J110" s="40"/>
      <c r="K110" s="40"/>
      <c r="L110" s="40"/>
      <c r="M110" s="39"/>
      <c r="N110" s="39"/>
    </row>
    <row r="111" spans="1:14" s="18" customFormat="1" ht="12.75" x14ac:dyDescent="0.2">
      <c r="A111" s="36"/>
      <c r="B111" s="37"/>
      <c r="C111" s="37" t="s">
        <v>294</v>
      </c>
      <c r="D111" s="38" t="s">
        <v>76</v>
      </c>
      <c r="E111" s="39"/>
      <c r="F111" s="39"/>
      <c r="G111" s="39"/>
      <c r="H111" s="39"/>
      <c r="I111" s="40" t="s">
        <v>295</v>
      </c>
      <c r="J111" s="40"/>
      <c r="K111" s="40"/>
      <c r="L111" s="40"/>
      <c r="M111" s="39"/>
      <c r="N111" s="39"/>
    </row>
    <row r="112" spans="1:14" s="18" customFormat="1" ht="12.75" x14ac:dyDescent="0.2">
      <c r="A112" s="36"/>
      <c r="B112" s="37"/>
      <c r="C112" s="37" t="s">
        <v>57</v>
      </c>
      <c r="D112" s="38"/>
      <c r="E112" s="39"/>
      <c r="F112" s="39"/>
      <c r="G112" s="39"/>
      <c r="H112" s="39"/>
      <c r="I112" s="40" t="s">
        <v>296</v>
      </c>
      <c r="J112" s="40"/>
      <c r="K112" s="40"/>
      <c r="L112" s="40"/>
      <c r="M112" s="39"/>
      <c r="N112" s="39"/>
    </row>
    <row r="113" spans="1:14" s="18" customFormat="1" ht="108" x14ac:dyDescent="0.2">
      <c r="A113" s="31" t="s">
        <v>297</v>
      </c>
      <c r="B113" s="32" t="s">
        <v>122</v>
      </c>
      <c r="C113" s="32" t="s">
        <v>123</v>
      </c>
      <c r="D113" s="33" t="s">
        <v>298</v>
      </c>
      <c r="E113" s="34" t="s">
        <v>125</v>
      </c>
      <c r="F113" s="34"/>
      <c r="G113" s="34" t="s">
        <v>126</v>
      </c>
      <c r="H113" s="34"/>
      <c r="I113" s="35" t="s">
        <v>299</v>
      </c>
      <c r="J113" s="35"/>
      <c r="K113" s="35"/>
      <c r="L113" s="35" t="s">
        <v>300</v>
      </c>
      <c r="M113" s="34"/>
      <c r="N113" s="34"/>
    </row>
    <row r="114" spans="1:14" s="18" customFormat="1" ht="12.75" x14ac:dyDescent="0.2">
      <c r="A114" s="79" t="s">
        <v>301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</row>
    <row r="115" spans="1:14" s="18" customFormat="1" ht="96" x14ac:dyDescent="0.2">
      <c r="A115" s="31" t="s">
        <v>302</v>
      </c>
      <c r="B115" s="32" t="s">
        <v>227</v>
      </c>
      <c r="C115" s="32" t="s">
        <v>228</v>
      </c>
      <c r="D115" s="33" t="s">
        <v>276</v>
      </c>
      <c r="E115" s="34" t="s">
        <v>165</v>
      </c>
      <c r="F115" s="34" t="s">
        <v>166</v>
      </c>
      <c r="G115" s="34" t="s">
        <v>167</v>
      </c>
      <c r="H115" s="34"/>
      <c r="I115" s="35" t="s">
        <v>303</v>
      </c>
      <c r="J115" s="35" t="s">
        <v>304</v>
      </c>
      <c r="K115" s="35" t="s">
        <v>305</v>
      </c>
      <c r="L115" s="35" t="s">
        <v>306</v>
      </c>
      <c r="M115" s="34" t="s">
        <v>172</v>
      </c>
      <c r="N115" s="34" t="s">
        <v>307</v>
      </c>
    </row>
    <row r="116" spans="1:14" s="18" customFormat="1" ht="12.75" x14ac:dyDescent="0.2">
      <c r="A116" s="36"/>
      <c r="B116" s="37"/>
      <c r="C116" s="37" t="s">
        <v>308</v>
      </c>
      <c r="D116" s="38" t="s">
        <v>73</v>
      </c>
      <c r="E116" s="39"/>
      <c r="F116" s="39"/>
      <c r="G116" s="39"/>
      <c r="H116" s="39"/>
      <c r="I116" s="40" t="s">
        <v>309</v>
      </c>
      <c r="J116" s="40"/>
      <c r="K116" s="40"/>
      <c r="L116" s="40"/>
      <c r="M116" s="39"/>
      <c r="N116" s="39"/>
    </row>
    <row r="117" spans="1:14" s="18" customFormat="1" ht="12.75" x14ac:dyDescent="0.2">
      <c r="A117" s="36"/>
      <c r="B117" s="37"/>
      <c r="C117" s="37" t="s">
        <v>310</v>
      </c>
      <c r="D117" s="38" t="s">
        <v>76</v>
      </c>
      <c r="E117" s="39"/>
      <c r="F117" s="39"/>
      <c r="G117" s="39"/>
      <c r="H117" s="39"/>
      <c r="I117" s="40" t="s">
        <v>311</v>
      </c>
      <c r="J117" s="40"/>
      <c r="K117" s="40"/>
      <c r="L117" s="40"/>
      <c r="M117" s="39"/>
      <c r="N117" s="39"/>
    </row>
    <row r="118" spans="1:14" s="18" customFormat="1" ht="12.75" x14ac:dyDescent="0.2">
      <c r="A118" s="36"/>
      <c r="B118" s="37"/>
      <c r="C118" s="37" t="s">
        <v>57</v>
      </c>
      <c r="D118" s="38"/>
      <c r="E118" s="39"/>
      <c r="F118" s="39"/>
      <c r="G118" s="39"/>
      <c r="H118" s="39"/>
      <c r="I118" s="40" t="s">
        <v>312</v>
      </c>
      <c r="J118" s="40"/>
      <c r="K118" s="40"/>
      <c r="L118" s="40"/>
      <c r="M118" s="39"/>
      <c r="N118" s="39"/>
    </row>
    <row r="119" spans="1:14" s="18" customFormat="1" ht="96" x14ac:dyDescent="0.2">
      <c r="A119" s="31" t="s">
        <v>313</v>
      </c>
      <c r="B119" s="32" t="s">
        <v>314</v>
      </c>
      <c r="C119" s="32" t="s">
        <v>315</v>
      </c>
      <c r="D119" s="33" t="s">
        <v>276</v>
      </c>
      <c r="E119" s="34" t="s">
        <v>316</v>
      </c>
      <c r="F119" s="34" t="s">
        <v>317</v>
      </c>
      <c r="G119" s="34"/>
      <c r="H119" s="34"/>
      <c r="I119" s="35" t="s">
        <v>318</v>
      </c>
      <c r="J119" s="35" t="s">
        <v>319</v>
      </c>
      <c r="K119" s="35" t="s">
        <v>320</v>
      </c>
      <c r="L119" s="35"/>
      <c r="M119" s="34" t="s">
        <v>321</v>
      </c>
      <c r="N119" s="34" t="s">
        <v>322</v>
      </c>
    </row>
    <row r="120" spans="1:14" s="18" customFormat="1" ht="12.75" x14ac:dyDescent="0.2">
      <c r="A120" s="36"/>
      <c r="B120" s="37"/>
      <c r="C120" s="37" t="s">
        <v>323</v>
      </c>
      <c r="D120" s="38" t="s">
        <v>73</v>
      </c>
      <c r="E120" s="39"/>
      <c r="F120" s="39"/>
      <c r="G120" s="39"/>
      <c r="H120" s="39"/>
      <c r="I120" s="40" t="s">
        <v>324</v>
      </c>
      <c r="J120" s="40"/>
      <c r="K120" s="40"/>
      <c r="L120" s="40"/>
      <c r="M120" s="39"/>
      <c r="N120" s="39"/>
    </row>
    <row r="121" spans="1:14" s="18" customFormat="1" ht="12.75" x14ac:dyDescent="0.2">
      <c r="A121" s="36"/>
      <c r="B121" s="37"/>
      <c r="C121" s="37" t="s">
        <v>325</v>
      </c>
      <c r="D121" s="38" t="s">
        <v>76</v>
      </c>
      <c r="E121" s="39"/>
      <c r="F121" s="39"/>
      <c r="G121" s="39"/>
      <c r="H121" s="39"/>
      <c r="I121" s="40" t="s">
        <v>326</v>
      </c>
      <c r="J121" s="40"/>
      <c r="K121" s="40"/>
      <c r="L121" s="40"/>
      <c r="M121" s="39"/>
      <c r="N121" s="39"/>
    </row>
    <row r="122" spans="1:14" s="18" customFormat="1" ht="12.75" x14ac:dyDescent="0.2">
      <c r="A122" s="36"/>
      <c r="B122" s="37"/>
      <c r="C122" s="37" t="s">
        <v>57</v>
      </c>
      <c r="D122" s="38"/>
      <c r="E122" s="39"/>
      <c r="F122" s="39"/>
      <c r="G122" s="39"/>
      <c r="H122" s="39"/>
      <c r="I122" s="40" t="s">
        <v>327</v>
      </c>
      <c r="J122" s="40"/>
      <c r="K122" s="40"/>
      <c r="L122" s="40"/>
      <c r="M122" s="39"/>
      <c r="N122" s="39"/>
    </row>
    <row r="123" spans="1:14" s="18" customFormat="1" ht="108" x14ac:dyDescent="0.2">
      <c r="A123" s="31" t="s">
        <v>328</v>
      </c>
      <c r="B123" s="32" t="s">
        <v>195</v>
      </c>
      <c r="C123" s="32" t="s">
        <v>196</v>
      </c>
      <c r="D123" s="33" t="s">
        <v>329</v>
      </c>
      <c r="E123" s="34" t="s">
        <v>198</v>
      </c>
      <c r="F123" s="34"/>
      <c r="G123" s="34" t="s">
        <v>199</v>
      </c>
      <c r="H123" s="34"/>
      <c r="I123" s="35" t="s">
        <v>330</v>
      </c>
      <c r="J123" s="35"/>
      <c r="K123" s="35"/>
      <c r="L123" s="35" t="s">
        <v>331</v>
      </c>
      <c r="M123" s="34"/>
      <c r="N123" s="34"/>
    </row>
    <row r="124" spans="1:14" s="18" customFormat="1" ht="108" x14ac:dyDescent="0.2">
      <c r="A124" s="31" t="s">
        <v>332</v>
      </c>
      <c r="B124" s="32" t="s">
        <v>203</v>
      </c>
      <c r="C124" s="32" t="s">
        <v>204</v>
      </c>
      <c r="D124" s="33" t="s">
        <v>333</v>
      </c>
      <c r="E124" s="34" t="s">
        <v>206</v>
      </c>
      <c r="F124" s="34"/>
      <c r="G124" s="34" t="s">
        <v>207</v>
      </c>
      <c r="H124" s="34"/>
      <c r="I124" s="35" t="s">
        <v>334</v>
      </c>
      <c r="J124" s="35"/>
      <c r="K124" s="35"/>
      <c r="L124" s="35" t="s">
        <v>335</v>
      </c>
      <c r="M124" s="34"/>
      <c r="N124" s="34"/>
    </row>
    <row r="125" spans="1:14" s="18" customFormat="1" ht="48" x14ac:dyDescent="0.2">
      <c r="A125" s="78" t="s">
        <v>237</v>
      </c>
      <c r="B125" s="78"/>
      <c r="C125" s="78"/>
      <c r="D125" s="78"/>
      <c r="E125" s="78"/>
      <c r="F125" s="78"/>
      <c r="G125" s="78"/>
      <c r="H125" s="78"/>
      <c r="I125" s="35" t="s">
        <v>336</v>
      </c>
      <c r="J125" s="35" t="s">
        <v>337</v>
      </c>
      <c r="K125" s="35" t="s">
        <v>338</v>
      </c>
      <c r="L125" s="35" t="s">
        <v>339</v>
      </c>
      <c r="M125" s="34"/>
      <c r="N125" s="34" t="s">
        <v>340</v>
      </c>
    </row>
    <row r="126" spans="1:14" s="18" customFormat="1" ht="12.75" x14ac:dyDescent="0.2">
      <c r="A126" s="78" t="s">
        <v>243</v>
      </c>
      <c r="B126" s="78"/>
      <c r="C126" s="78"/>
      <c r="D126" s="78"/>
      <c r="E126" s="78"/>
      <c r="F126" s="78"/>
      <c r="G126" s="78"/>
      <c r="H126" s="78"/>
      <c r="I126" s="35" t="s">
        <v>341</v>
      </c>
      <c r="J126" s="35"/>
      <c r="K126" s="35"/>
      <c r="L126" s="35"/>
      <c r="M126" s="34"/>
      <c r="N126" s="34"/>
    </row>
    <row r="127" spans="1:14" s="18" customFormat="1" ht="12.75" x14ac:dyDescent="0.2">
      <c r="A127" s="78" t="s">
        <v>245</v>
      </c>
      <c r="B127" s="78"/>
      <c r="C127" s="78"/>
      <c r="D127" s="78"/>
      <c r="E127" s="78"/>
      <c r="F127" s="78"/>
      <c r="G127" s="78"/>
      <c r="H127" s="78"/>
      <c r="I127" s="35" t="s">
        <v>342</v>
      </c>
      <c r="J127" s="35"/>
      <c r="K127" s="35"/>
      <c r="L127" s="35"/>
      <c r="M127" s="34"/>
      <c r="N127" s="34"/>
    </row>
    <row r="128" spans="1:14" s="18" customFormat="1" ht="48" x14ac:dyDescent="0.2">
      <c r="A128" s="97" t="s">
        <v>343</v>
      </c>
      <c r="B128" s="97"/>
      <c r="C128" s="97"/>
      <c r="D128" s="97"/>
      <c r="E128" s="97"/>
      <c r="F128" s="97"/>
      <c r="G128" s="97"/>
      <c r="H128" s="97"/>
      <c r="I128" s="42">
        <v>145351.67000000001</v>
      </c>
      <c r="J128" s="42"/>
      <c r="K128" s="42"/>
      <c r="L128" s="42"/>
      <c r="M128" s="43"/>
      <c r="N128" s="43" t="s">
        <v>340</v>
      </c>
    </row>
    <row r="129" spans="1:14" s="18" customFormat="1" ht="12.75" x14ac:dyDescent="0.2">
      <c r="A129" s="77" t="s">
        <v>344</v>
      </c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</row>
    <row r="130" spans="1:14" s="18" customFormat="1" ht="12.75" x14ac:dyDescent="0.2">
      <c r="A130" s="79" t="s">
        <v>40</v>
      </c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</row>
    <row r="131" spans="1:14" s="18" customFormat="1" ht="96" x14ac:dyDescent="0.2">
      <c r="A131" s="31" t="s">
        <v>345</v>
      </c>
      <c r="B131" s="32" t="s">
        <v>42</v>
      </c>
      <c r="C131" s="32" t="s">
        <v>43</v>
      </c>
      <c r="D131" s="33" t="s">
        <v>250</v>
      </c>
      <c r="E131" s="34" t="s">
        <v>45</v>
      </c>
      <c r="F131" s="34" t="s">
        <v>46</v>
      </c>
      <c r="G131" s="34"/>
      <c r="H131" s="34"/>
      <c r="I131" s="35" t="s">
        <v>251</v>
      </c>
      <c r="J131" s="35"/>
      <c r="K131" s="35" t="s">
        <v>252</v>
      </c>
      <c r="L131" s="35"/>
      <c r="M131" s="34" t="s">
        <v>49</v>
      </c>
      <c r="N131" s="34" t="s">
        <v>253</v>
      </c>
    </row>
    <row r="132" spans="1:14" s="18" customFormat="1" ht="12.75" x14ac:dyDescent="0.2">
      <c r="A132" s="36"/>
      <c r="B132" s="37"/>
      <c r="C132" s="37" t="s">
        <v>254</v>
      </c>
      <c r="D132" s="38" t="s">
        <v>52</v>
      </c>
      <c r="E132" s="39"/>
      <c r="F132" s="39"/>
      <c r="G132" s="39"/>
      <c r="H132" s="39"/>
      <c r="I132" s="40" t="s">
        <v>255</v>
      </c>
      <c r="J132" s="40"/>
      <c r="K132" s="40"/>
      <c r="L132" s="40"/>
      <c r="M132" s="39"/>
      <c r="N132" s="39"/>
    </row>
    <row r="133" spans="1:14" s="18" customFormat="1" ht="12.75" x14ac:dyDescent="0.2">
      <c r="A133" s="36"/>
      <c r="B133" s="37"/>
      <c r="C133" s="37" t="s">
        <v>256</v>
      </c>
      <c r="D133" s="38" t="s">
        <v>55</v>
      </c>
      <c r="E133" s="39"/>
      <c r="F133" s="39"/>
      <c r="G133" s="39"/>
      <c r="H133" s="39"/>
      <c r="I133" s="40" t="s">
        <v>257</v>
      </c>
      <c r="J133" s="40"/>
      <c r="K133" s="40"/>
      <c r="L133" s="40"/>
      <c r="M133" s="39"/>
      <c r="N133" s="39"/>
    </row>
    <row r="134" spans="1:14" s="18" customFormat="1" ht="12.75" x14ac:dyDescent="0.2">
      <c r="A134" s="36"/>
      <c r="B134" s="37"/>
      <c r="C134" s="37" t="s">
        <v>57</v>
      </c>
      <c r="D134" s="38"/>
      <c r="E134" s="39"/>
      <c r="F134" s="39"/>
      <c r="G134" s="39"/>
      <c r="H134" s="39"/>
      <c r="I134" s="40" t="s">
        <v>258</v>
      </c>
      <c r="J134" s="40"/>
      <c r="K134" s="40"/>
      <c r="L134" s="40"/>
      <c r="M134" s="39"/>
      <c r="N134" s="39"/>
    </row>
    <row r="135" spans="1:14" s="18" customFormat="1" ht="96" x14ac:dyDescent="0.2">
      <c r="A135" s="31" t="s">
        <v>346</v>
      </c>
      <c r="B135" s="32" t="s">
        <v>60</v>
      </c>
      <c r="C135" s="32" t="s">
        <v>61</v>
      </c>
      <c r="D135" s="33" t="s">
        <v>276</v>
      </c>
      <c r="E135" s="34" t="s">
        <v>63</v>
      </c>
      <c r="F135" s="34" t="s">
        <v>64</v>
      </c>
      <c r="G135" s="34" t="s">
        <v>65</v>
      </c>
      <c r="H135" s="34"/>
      <c r="I135" s="35" t="s">
        <v>347</v>
      </c>
      <c r="J135" s="35" t="s">
        <v>348</v>
      </c>
      <c r="K135" s="35" t="s">
        <v>349</v>
      </c>
      <c r="L135" s="35" t="s">
        <v>350</v>
      </c>
      <c r="M135" s="34" t="s">
        <v>70</v>
      </c>
      <c r="N135" s="34" t="s">
        <v>351</v>
      </c>
    </row>
    <row r="136" spans="1:14" s="18" customFormat="1" ht="12.75" x14ac:dyDescent="0.2">
      <c r="A136" s="36"/>
      <c r="B136" s="37"/>
      <c r="C136" s="37" t="s">
        <v>352</v>
      </c>
      <c r="D136" s="38" t="s">
        <v>73</v>
      </c>
      <c r="E136" s="39"/>
      <c r="F136" s="39"/>
      <c r="G136" s="39"/>
      <c r="H136" s="39"/>
      <c r="I136" s="40" t="s">
        <v>353</v>
      </c>
      <c r="J136" s="40"/>
      <c r="K136" s="40"/>
      <c r="L136" s="40"/>
      <c r="M136" s="39"/>
      <c r="N136" s="39"/>
    </row>
    <row r="137" spans="1:14" s="18" customFormat="1" ht="12.75" x14ac:dyDescent="0.2">
      <c r="A137" s="36"/>
      <c r="B137" s="37"/>
      <c r="C137" s="37" t="s">
        <v>354</v>
      </c>
      <c r="D137" s="38" t="s">
        <v>76</v>
      </c>
      <c r="E137" s="39"/>
      <c r="F137" s="39"/>
      <c r="G137" s="39"/>
      <c r="H137" s="39"/>
      <c r="I137" s="40" t="s">
        <v>355</v>
      </c>
      <c r="J137" s="40"/>
      <c r="K137" s="40"/>
      <c r="L137" s="40"/>
      <c r="M137" s="39"/>
      <c r="N137" s="39"/>
    </row>
    <row r="138" spans="1:14" s="18" customFormat="1" ht="12.75" x14ac:dyDescent="0.2">
      <c r="A138" s="36"/>
      <c r="B138" s="37"/>
      <c r="C138" s="37" t="s">
        <v>57</v>
      </c>
      <c r="D138" s="38"/>
      <c r="E138" s="39"/>
      <c r="F138" s="39"/>
      <c r="G138" s="39"/>
      <c r="H138" s="39"/>
      <c r="I138" s="40" t="s">
        <v>356</v>
      </c>
      <c r="J138" s="40"/>
      <c r="K138" s="40"/>
      <c r="L138" s="40"/>
      <c r="M138" s="39"/>
      <c r="N138" s="39"/>
    </row>
    <row r="139" spans="1:14" s="18" customFormat="1" ht="108" x14ac:dyDescent="0.2">
      <c r="A139" s="31" t="s">
        <v>357</v>
      </c>
      <c r="B139" s="32" t="s">
        <v>80</v>
      </c>
      <c r="C139" s="32" t="s">
        <v>81</v>
      </c>
      <c r="D139" s="33" t="s">
        <v>271</v>
      </c>
      <c r="E139" s="34" t="s">
        <v>83</v>
      </c>
      <c r="F139" s="34"/>
      <c r="G139" s="34" t="s">
        <v>84</v>
      </c>
      <c r="H139" s="34"/>
      <c r="I139" s="35" t="s">
        <v>358</v>
      </c>
      <c r="J139" s="35"/>
      <c r="K139" s="35"/>
      <c r="L139" s="35" t="s">
        <v>359</v>
      </c>
      <c r="M139" s="34"/>
      <c r="N139" s="34"/>
    </row>
    <row r="140" spans="1:14" s="18" customFormat="1" ht="96" x14ac:dyDescent="0.2">
      <c r="A140" s="31" t="s">
        <v>272</v>
      </c>
      <c r="B140" s="32" t="s">
        <v>88</v>
      </c>
      <c r="C140" s="32" t="s">
        <v>89</v>
      </c>
      <c r="D140" s="33" t="s">
        <v>276</v>
      </c>
      <c r="E140" s="34" t="s">
        <v>91</v>
      </c>
      <c r="F140" s="34" t="s">
        <v>92</v>
      </c>
      <c r="G140" s="34" t="s">
        <v>93</v>
      </c>
      <c r="H140" s="34"/>
      <c r="I140" s="35" t="s">
        <v>277</v>
      </c>
      <c r="J140" s="35" t="s">
        <v>278</v>
      </c>
      <c r="K140" s="35" t="s">
        <v>279</v>
      </c>
      <c r="L140" s="35" t="s">
        <v>280</v>
      </c>
      <c r="M140" s="34" t="s">
        <v>98</v>
      </c>
      <c r="N140" s="34" t="s">
        <v>281</v>
      </c>
    </row>
    <row r="141" spans="1:14" s="18" customFormat="1" ht="12.75" x14ac:dyDescent="0.2">
      <c r="A141" s="36"/>
      <c r="B141" s="37"/>
      <c r="C141" s="37" t="s">
        <v>282</v>
      </c>
      <c r="D141" s="38" t="s">
        <v>73</v>
      </c>
      <c r="E141" s="39"/>
      <c r="F141" s="39"/>
      <c r="G141" s="39"/>
      <c r="H141" s="39"/>
      <c r="I141" s="40" t="s">
        <v>283</v>
      </c>
      <c r="J141" s="40"/>
      <c r="K141" s="40"/>
      <c r="L141" s="40"/>
      <c r="M141" s="39"/>
      <c r="N141" s="39"/>
    </row>
    <row r="142" spans="1:14" s="18" customFormat="1" ht="12.75" x14ac:dyDescent="0.2">
      <c r="A142" s="36"/>
      <c r="B142" s="37"/>
      <c r="C142" s="37" t="s">
        <v>284</v>
      </c>
      <c r="D142" s="38" t="s">
        <v>76</v>
      </c>
      <c r="E142" s="39"/>
      <c r="F142" s="39"/>
      <c r="G142" s="39"/>
      <c r="H142" s="39"/>
      <c r="I142" s="40" t="s">
        <v>285</v>
      </c>
      <c r="J142" s="40"/>
      <c r="K142" s="40"/>
      <c r="L142" s="40"/>
      <c r="M142" s="39"/>
      <c r="N142" s="39"/>
    </row>
    <row r="143" spans="1:14" s="18" customFormat="1" ht="12.75" x14ac:dyDescent="0.2">
      <c r="A143" s="36"/>
      <c r="B143" s="37"/>
      <c r="C143" s="37" t="s">
        <v>57</v>
      </c>
      <c r="D143" s="38"/>
      <c r="E143" s="39"/>
      <c r="F143" s="39"/>
      <c r="G143" s="39"/>
      <c r="H143" s="39"/>
      <c r="I143" s="40" t="s">
        <v>286</v>
      </c>
      <c r="J143" s="40"/>
      <c r="K143" s="40"/>
      <c r="L143" s="40"/>
      <c r="M143" s="39"/>
      <c r="N143" s="39"/>
    </row>
    <row r="144" spans="1:14" s="18" customFormat="1" ht="12.75" x14ac:dyDescent="0.2">
      <c r="A144" s="79" t="s">
        <v>146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</row>
    <row r="145" spans="1:14" s="18" customFormat="1" ht="96" x14ac:dyDescent="0.2">
      <c r="A145" s="31" t="s">
        <v>360</v>
      </c>
      <c r="B145" s="32" t="s">
        <v>107</v>
      </c>
      <c r="C145" s="32" t="s">
        <v>108</v>
      </c>
      <c r="D145" s="33" t="s">
        <v>288</v>
      </c>
      <c r="E145" s="34" t="s">
        <v>110</v>
      </c>
      <c r="F145" s="34" t="s">
        <v>111</v>
      </c>
      <c r="G145" s="34"/>
      <c r="H145" s="34"/>
      <c r="I145" s="35" t="s">
        <v>289</v>
      </c>
      <c r="J145" s="35"/>
      <c r="K145" s="35" t="s">
        <v>290</v>
      </c>
      <c r="L145" s="35"/>
      <c r="M145" s="34" t="s">
        <v>114</v>
      </c>
      <c r="N145" s="34" t="s">
        <v>291</v>
      </c>
    </row>
    <row r="146" spans="1:14" s="18" customFormat="1" ht="12.75" x14ac:dyDescent="0.2">
      <c r="A146" s="36"/>
      <c r="B146" s="37"/>
      <c r="C146" s="37" t="s">
        <v>292</v>
      </c>
      <c r="D146" s="38" t="s">
        <v>73</v>
      </c>
      <c r="E146" s="39"/>
      <c r="F146" s="39"/>
      <c r="G146" s="39"/>
      <c r="H146" s="39"/>
      <c r="I146" s="40" t="s">
        <v>293</v>
      </c>
      <c r="J146" s="40"/>
      <c r="K146" s="40"/>
      <c r="L146" s="40"/>
      <c r="M146" s="39"/>
      <c r="N146" s="39"/>
    </row>
    <row r="147" spans="1:14" s="18" customFormat="1" ht="12.75" x14ac:dyDescent="0.2">
      <c r="A147" s="36"/>
      <c r="B147" s="37"/>
      <c r="C147" s="37" t="s">
        <v>294</v>
      </c>
      <c r="D147" s="38" t="s">
        <v>76</v>
      </c>
      <c r="E147" s="39"/>
      <c r="F147" s="39"/>
      <c r="G147" s="39"/>
      <c r="H147" s="39"/>
      <c r="I147" s="40" t="s">
        <v>295</v>
      </c>
      <c r="J147" s="40"/>
      <c r="K147" s="40"/>
      <c r="L147" s="40"/>
      <c r="M147" s="39"/>
      <c r="N147" s="39"/>
    </row>
    <row r="148" spans="1:14" s="18" customFormat="1" ht="12.75" x14ac:dyDescent="0.2">
      <c r="A148" s="36"/>
      <c r="B148" s="37"/>
      <c r="C148" s="37" t="s">
        <v>57</v>
      </c>
      <c r="D148" s="38"/>
      <c r="E148" s="39"/>
      <c r="F148" s="39"/>
      <c r="G148" s="39"/>
      <c r="H148" s="39"/>
      <c r="I148" s="40" t="s">
        <v>296</v>
      </c>
      <c r="J148" s="40"/>
      <c r="K148" s="40"/>
      <c r="L148" s="40"/>
      <c r="M148" s="39"/>
      <c r="N148" s="39"/>
    </row>
    <row r="149" spans="1:14" s="18" customFormat="1" ht="108" x14ac:dyDescent="0.2">
      <c r="A149" s="31" t="s">
        <v>361</v>
      </c>
      <c r="B149" s="32" t="s">
        <v>122</v>
      </c>
      <c r="C149" s="32" t="s">
        <v>123</v>
      </c>
      <c r="D149" s="33" t="s">
        <v>298</v>
      </c>
      <c r="E149" s="34" t="s">
        <v>125</v>
      </c>
      <c r="F149" s="34"/>
      <c r="G149" s="34" t="s">
        <v>126</v>
      </c>
      <c r="H149" s="34"/>
      <c r="I149" s="35" t="s">
        <v>299</v>
      </c>
      <c r="J149" s="35"/>
      <c r="K149" s="35"/>
      <c r="L149" s="35" t="s">
        <v>300</v>
      </c>
      <c r="M149" s="34"/>
      <c r="N149" s="34"/>
    </row>
    <row r="150" spans="1:14" s="18" customFormat="1" ht="12.75" x14ac:dyDescent="0.2">
      <c r="A150" s="79" t="s">
        <v>362</v>
      </c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</row>
    <row r="151" spans="1:14" s="18" customFormat="1" ht="96" x14ac:dyDescent="0.2">
      <c r="A151" s="31" t="s">
        <v>363</v>
      </c>
      <c r="B151" s="32" t="s">
        <v>364</v>
      </c>
      <c r="C151" s="32" t="s">
        <v>365</v>
      </c>
      <c r="D151" s="33" t="s">
        <v>59</v>
      </c>
      <c r="E151" s="34" t="s">
        <v>366</v>
      </c>
      <c r="F151" s="34" t="s">
        <v>367</v>
      </c>
      <c r="G151" s="34" t="s">
        <v>368</v>
      </c>
      <c r="H151" s="34"/>
      <c r="I151" s="35" t="s">
        <v>369</v>
      </c>
      <c r="J151" s="35" t="s">
        <v>370</v>
      </c>
      <c r="K151" s="35" t="s">
        <v>371</v>
      </c>
      <c r="L151" s="35" t="s">
        <v>372</v>
      </c>
      <c r="M151" s="34" t="s">
        <v>373</v>
      </c>
      <c r="N151" s="34" t="s">
        <v>374</v>
      </c>
    </row>
    <row r="152" spans="1:14" s="18" customFormat="1" ht="12.75" x14ac:dyDescent="0.2">
      <c r="A152" s="36"/>
      <c r="B152" s="37"/>
      <c r="C152" s="37" t="s">
        <v>375</v>
      </c>
      <c r="D152" s="38" t="s">
        <v>73</v>
      </c>
      <c r="E152" s="39"/>
      <c r="F152" s="39"/>
      <c r="G152" s="39"/>
      <c r="H152" s="39"/>
      <c r="I152" s="40" t="s">
        <v>376</v>
      </c>
      <c r="J152" s="40"/>
      <c r="K152" s="40"/>
      <c r="L152" s="40"/>
      <c r="M152" s="39"/>
      <c r="N152" s="39"/>
    </row>
    <row r="153" spans="1:14" s="18" customFormat="1" ht="12.75" x14ac:dyDescent="0.2">
      <c r="A153" s="36"/>
      <c r="B153" s="37"/>
      <c r="C153" s="37" t="s">
        <v>377</v>
      </c>
      <c r="D153" s="38" t="s">
        <v>76</v>
      </c>
      <c r="E153" s="39"/>
      <c r="F153" s="39"/>
      <c r="G153" s="39"/>
      <c r="H153" s="39"/>
      <c r="I153" s="40" t="s">
        <v>378</v>
      </c>
      <c r="J153" s="40"/>
      <c r="K153" s="40"/>
      <c r="L153" s="40"/>
      <c r="M153" s="39"/>
      <c r="N153" s="39"/>
    </row>
    <row r="154" spans="1:14" s="18" customFormat="1" ht="12.75" x14ac:dyDescent="0.2">
      <c r="A154" s="36"/>
      <c r="B154" s="37"/>
      <c r="C154" s="37" t="s">
        <v>57</v>
      </c>
      <c r="D154" s="38"/>
      <c r="E154" s="39"/>
      <c r="F154" s="39"/>
      <c r="G154" s="39"/>
      <c r="H154" s="39"/>
      <c r="I154" s="40" t="s">
        <v>379</v>
      </c>
      <c r="J154" s="40"/>
      <c r="K154" s="40"/>
      <c r="L154" s="40"/>
      <c r="M154" s="39"/>
      <c r="N154" s="39"/>
    </row>
    <row r="155" spans="1:14" s="18" customFormat="1" ht="108" x14ac:dyDescent="0.2">
      <c r="A155" s="31" t="s">
        <v>380</v>
      </c>
      <c r="B155" s="32" t="s">
        <v>80</v>
      </c>
      <c r="C155" s="32" t="s">
        <v>81</v>
      </c>
      <c r="D155" s="33" t="s">
        <v>41</v>
      </c>
      <c r="E155" s="34" t="s">
        <v>83</v>
      </c>
      <c r="F155" s="34"/>
      <c r="G155" s="34" t="s">
        <v>84</v>
      </c>
      <c r="H155" s="34"/>
      <c r="I155" s="35" t="s">
        <v>83</v>
      </c>
      <c r="J155" s="35"/>
      <c r="K155" s="35"/>
      <c r="L155" s="35" t="s">
        <v>84</v>
      </c>
      <c r="M155" s="34"/>
      <c r="N155" s="34"/>
    </row>
    <row r="156" spans="1:14" s="18" customFormat="1" ht="96" x14ac:dyDescent="0.2">
      <c r="A156" s="31" t="s">
        <v>381</v>
      </c>
      <c r="B156" s="32" t="s">
        <v>382</v>
      </c>
      <c r="C156" s="32" t="s">
        <v>383</v>
      </c>
      <c r="D156" s="33" t="s">
        <v>59</v>
      </c>
      <c r="E156" s="34" t="s">
        <v>384</v>
      </c>
      <c r="F156" s="34" t="s">
        <v>385</v>
      </c>
      <c r="G156" s="34"/>
      <c r="H156" s="34"/>
      <c r="I156" s="35" t="s">
        <v>386</v>
      </c>
      <c r="J156" s="35" t="s">
        <v>387</v>
      </c>
      <c r="K156" s="35" t="s">
        <v>388</v>
      </c>
      <c r="L156" s="35"/>
      <c r="M156" s="34" t="s">
        <v>389</v>
      </c>
      <c r="N156" s="34" t="s">
        <v>390</v>
      </c>
    </row>
    <row r="157" spans="1:14" s="18" customFormat="1" ht="12.75" x14ac:dyDescent="0.2">
      <c r="A157" s="36"/>
      <c r="B157" s="37"/>
      <c r="C157" s="37" t="s">
        <v>391</v>
      </c>
      <c r="D157" s="38" t="s">
        <v>73</v>
      </c>
      <c r="E157" s="39"/>
      <c r="F157" s="39"/>
      <c r="G157" s="39"/>
      <c r="H157" s="39"/>
      <c r="I157" s="40" t="s">
        <v>392</v>
      </c>
      <c r="J157" s="40"/>
      <c r="K157" s="40"/>
      <c r="L157" s="40"/>
      <c r="M157" s="39"/>
      <c r="N157" s="39"/>
    </row>
    <row r="158" spans="1:14" s="18" customFormat="1" ht="12.75" x14ac:dyDescent="0.2">
      <c r="A158" s="36"/>
      <c r="B158" s="37"/>
      <c r="C158" s="37" t="s">
        <v>393</v>
      </c>
      <c r="D158" s="38" t="s">
        <v>76</v>
      </c>
      <c r="E158" s="39"/>
      <c r="F158" s="39"/>
      <c r="G158" s="39"/>
      <c r="H158" s="39"/>
      <c r="I158" s="40" t="s">
        <v>394</v>
      </c>
      <c r="J158" s="40"/>
      <c r="K158" s="40"/>
      <c r="L158" s="40"/>
      <c r="M158" s="39"/>
      <c r="N158" s="39"/>
    </row>
    <row r="159" spans="1:14" s="18" customFormat="1" ht="12.75" x14ac:dyDescent="0.2">
      <c r="A159" s="36"/>
      <c r="B159" s="37"/>
      <c r="C159" s="37" t="s">
        <v>57</v>
      </c>
      <c r="D159" s="38"/>
      <c r="E159" s="39"/>
      <c r="F159" s="39"/>
      <c r="G159" s="39"/>
      <c r="H159" s="39"/>
      <c r="I159" s="40" t="s">
        <v>395</v>
      </c>
      <c r="J159" s="40"/>
      <c r="K159" s="40"/>
      <c r="L159" s="40"/>
      <c r="M159" s="39"/>
      <c r="N159" s="39"/>
    </row>
    <row r="160" spans="1:14" s="18" customFormat="1" ht="108" x14ac:dyDescent="0.2">
      <c r="A160" s="31" t="s">
        <v>396</v>
      </c>
      <c r="B160" s="32" t="s">
        <v>397</v>
      </c>
      <c r="C160" s="32" t="s">
        <v>398</v>
      </c>
      <c r="D160" s="33" t="s">
        <v>399</v>
      </c>
      <c r="E160" s="34" t="s">
        <v>400</v>
      </c>
      <c r="F160" s="34"/>
      <c r="G160" s="34" t="s">
        <v>401</v>
      </c>
      <c r="H160" s="34"/>
      <c r="I160" s="35" t="s">
        <v>402</v>
      </c>
      <c r="J160" s="35"/>
      <c r="K160" s="35"/>
      <c r="L160" s="35" t="s">
        <v>403</v>
      </c>
      <c r="M160" s="34"/>
      <c r="N160" s="34"/>
    </row>
    <row r="161" spans="1:14" s="18" customFormat="1" ht="48" x14ac:dyDescent="0.2">
      <c r="A161" s="78" t="s">
        <v>237</v>
      </c>
      <c r="B161" s="78"/>
      <c r="C161" s="78"/>
      <c r="D161" s="78"/>
      <c r="E161" s="78"/>
      <c r="F161" s="78"/>
      <c r="G161" s="78"/>
      <c r="H161" s="78"/>
      <c r="I161" s="35" t="s">
        <v>404</v>
      </c>
      <c r="J161" s="35" t="s">
        <v>405</v>
      </c>
      <c r="K161" s="35" t="s">
        <v>406</v>
      </c>
      <c r="L161" s="35" t="s">
        <v>407</v>
      </c>
      <c r="M161" s="34"/>
      <c r="N161" s="34" t="s">
        <v>408</v>
      </c>
    </row>
    <row r="162" spans="1:14" s="18" customFormat="1" ht="12.75" x14ac:dyDescent="0.2">
      <c r="A162" s="78" t="s">
        <v>243</v>
      </c>
      <c r="B162" s="78"/>
      <c r="C162" s="78"/>
      <c r="D162" s="78"/>
      <c r="E162" s="78"/>
      <c r="F162" s="78"/>
      <c r="G162" s="78"/>
      <c r="H162" s="78"/>
      <c r="I162" s="35" t="s">
        <v>409</v>
      </c>
      <c r="J162" s="35"/>
      <c r="K162" s="35"/>
      <c r="L162" s="35"/>
      <c r="M162" s="34"/>
      <c r="N162" s="34"/>
    </row>
    <row r="163" spans="1:14" s="18" customFormat="1" ht="12.75" x14ac:dyDescent="0.2">
      <c r="A163" s="78" t="s">
        <v>245</v>
      </c>
      <c r="B163" s="78"/>
      <c r="C163" s="78"/>
      <c r="D163" s="78"/>
      <c r="E163" s="78"/>
      <c r="F163" s="78"/>
      <c r="G163" s="78"/>
      <c r="H163" s="78"/>
      <c r="I163" s="35" t="s">
        <v>410</v>
      </c>
      <c r="J163" s="35"/>
      <c r="K163" s="35"/>
      <c r="L163" s="35"/>
      <c r="M163" s="34"/>
      <c r="N163" s="34"/>
    </row>
    <row r="164" spans="1:14" s="18" customFormat="1" ht="48" x14ac:dyDescent="0.2">
      <c r="A164" s="97" t="s">
        <v>411</v>
      </c>
      <c r="B164" s="97"/>
      <c r="C164" s="97"/>
      <c r="D164" s="97"/>
      <c r="E164" s="97"/>
      <c r="F164" s="97"/>
      <c r="G164" s="97"/>
      <c r="H164" s="97"/>
      <c r="I164" s="42">
        <v>160445.72</v>
      </c>
      <c r="J164" s="42"/>
      <c r="K164" s="42"/>
      <c r="L164" s="42"/>
      <c r="M164" s="43"/>
      <c r="N164" s="43" t="s">
        <v>408</v>
      </c>
    </row>
    <row r="165" spans="1:14" s="18" customFormat="1" ht="12.75" x14ac:dyDescent="0.2">
      <c r="A165" s="77" t="s">
        <v>412</v>
      </c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</row>
    <row r="166" spans="1:14" s="18" customFormat="1" ht="12.75" x14ac:dyDescent="0.2">
      <c r="A166" s="79" t="s">
        <v>413</v>
      </c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</row>
    <row r="167" spans="1:14" s="18" customFormat="1" ht="96" x14ac:dyDescent="0.2">
      <c r="A167" s="31" t="s">
        <v>414</v>
      </c>
      <c r="B167" s="32" t="s">
        <v>415</v>
      </c>
      <c r="C167" s="32" t="s">
        <v>416</v>
      </c>
      <c r="D167" s="33" t="s">
        <v>417</v>
      </c>
      <c r="E167" s="34" t="s">
        <v>418</v>
      </c>
      <c r="F167" s="34" t="s">
        <v>419</v>
      </c>
      <c r="G167" s="34"/>
      <c r="H167" s="34"/>
      <c r="I167" s="35" t="s">
        <v>420</v>
      </c>
      <c r="J167" s="35"/>
      <c r="K167" s="35" t="s">
        <v>421</v>
      </c>
      <c r="L167" s="35"/>
      <c r="M167" s="34" t="s">
        <v>422</v>
      </c>
      <c r="N167" s="34" t="s">
        <v>423</v>
      </c>
    </row>
    <row r="168" spans="1:14" s="18" customFormat="1" ht="12.75" x14ac:dyDescent="0.2">
      <c r="A168" s="36"/>
      <c r="B168" s="37"/>
      <c r="C168" s="37" t="s">
        <v>424</v>
      </c>
      <c r="D168" s="38" t="s">
        <v>52</v>
      </c>
      <c r="E168" s="39"/>
      <c r="F168" s="39"/>
      <c r="G168" s="39"/>
      <c r="H168" s="39"/>
      <c r="I168" s="40" t="s">
        <v>425</v>
      </c>
      <c r="J168" s="40"/>
      <c r="K168" s="40"/>
      <c r="L168" s="40"/>
      <c r="M168" s="39"/>
      <c r="N168" s="39"/>
    </row>
    <row r="169" spans="1:14" s="18" customFormat="1" ht="12.75" x14ac:dyDescent="0.2">
      <c r="A169" s="36"/>
      <c r="B169" s="37"/>
      <c r="C169" s="37" t="s">
        <v>426</v>
      </c>
      <c r="D169" s="38" t="s">
        <v>55</v>
      </c>
      <c r="E169" s="39"/>
      <c r="F169" s="39"/>
      <c r="G169" s="39"/>
      <c r="H169" s="39"/>
      <c r="I169" s="40" t="s">
        <v>427</v>
      </c>
      <c r="J169" s="40"/>
      <c r="K169" s="40"/>
      <c r="L169" s="40"/>
      <c r="M169" s="39"/>
      <c r="N169" s="39"/>
    </row>
    <row r="170" spans="1:14" s="18" customFormat="1" ht="12.75" x14ac:dyDescent="0.2">
      <c r="A170" s="36"/>
      <c r="B170" s="37"/>
      <c r="C170" s="37" t="s">
        <v>57</v>
      </c>
      <c r="D170" s="38"/>
      <c r="E170" s="39"/>
      <c r="F170" s="39"/>
      <c r="G170" s="39"/>
      <c r="H170" s="39"/>
      <c r="I170" s="40" t="s">
        <v>428</v>
      </c>
      <c r="J170" s="40"/>
      <c r="K170" s="40"/>
      <c r="L170" s="40"/>
      <c r="M170" s="39"/>
      <c r="N170" s="39"/>
    </row>
    <row r="171" spans="1:14" s="18" customFormat="1" ht="96" x14ac:dyDescent="0.2">
      <c r="A171" s="31" t="s">
        <v>429</v>
      </c>
      <c r="B171" s="32" t="s">
        <v>430</v>
      </c>
      <c r="C171" s="32" t="s">
        <v>431</v>
      </c>
      <c r="D171" s="33" t="s">
        <v>432</v>
      </c>
      <c r="E171" s="34" t="s">
        <v>433</v>
      </c>
      <c r="F171" s="34" t="s">
        <v>434</v>
      </c>
      <c r="G171" s="34"/>
      <c r="H171" s="34"/>
      <c r="I171" s="35" t="s">
        <v>435</v>
      </c>
      <c r="J171" s="35"/>
      <c r="K171" s="35" t="s">
        <v>436</v>
      </c>
      <c r="L171" s="35"/>
      <c r="M171" s="34" t="s">
        <v>437</v>
      </c>
      <c r="N171" s="34" t="s">
        <v>438</v>
      </c>
    </row>
    <row r="172" spans="1:14" s="18" customFormat="1" ht="12.75" x14ac:dyDescent="0.2">
      <c r="A172" s="36"/>
      <c r="B172" s="37"/>
      <c r="C172" s="37" t="s">
        <v>439</v>
      </c>
      <c r="D172" s="38" t="s">
        <v>52</v>
      </c>
      <c r="E172" s="39"/>
      <c r="F172" s="39"/>
      <c r="G172" s="39"/>
      <c r="H172" s="39"/>
      <c r="I172" s="40" t="s">
        <v>440</v>
      </c>
      <c r="J172" s="40"/>
      <c r="K172" s="40"/>
      <c r="L172" s="40"/>
      <c r="M172" s="39"/>
      <c r="N172" s="39"/>
    </row>
    <row r="173" spans="1:14" s="18" customFormat="1" ht="12.75" x14ac:dyDescent="0.2">
      <c r="A173" s="36"/>
      <c r="B173" s="37"/>
      <c r="C173" s="37" t="s">
        <v>441</v>
      </c>
      <c r="D173" s="38" t="s">
        <v>55</v>
      </c>
      <c r="E173" s="39"/>
      <c r="F173" s="39"/>
      <c r="G173" s="39"/>
      <c r="H173" s="39"/>
      <c r="I173" s="40" t="s">
        <v>442</v>
      </c>
      <c r="J173" s="40"/>
      <c r="K173" s="40"/>
      <c r="L173" s="40"/>
      <c r="M173" s="39"/>
      <c r="N173" s="39"/>
    </row>
    <row r="174" spans="1:14" s="18" customFormat="1" ht="12.75" x14ac:dyDescent="0.2">
      <c r="A174" s="36"/>
      <c r="B174" s="37"/>
      <c r="C174" s="37" t="s">
        <v>57</v>
      </c>
      <c r="D174" s="38"/>
      <c r="E174" s="39"/>
      <c r="F174" s="39"/>
      <c r="G174" s="39"/>
      <c r="H174" s="39"/>
      <c r="I174" s="40" t="s">
        <v>443</v>
      </c>
      <c r="J174" s="40"/>
      <c r="K174" s="40"/>
      <c r="L174" s="40"/>
      <c r="M174" s="39"/>
      <c r="N174" s="39"/>
    </row>
    <row r="175" spans="1:14" s="18" customFormat="1" ht="96" x14ac:dyDescent="0.2">
      <c r="A175" s="31" t="s">
        <v>444</v>
      </c>
      <c r="B175" s="32" t="s">
        <v>445</v>
      </c>
      <c r="C175" s="32" t="s">
        <v>446</v>
      </c>
      <c r="D175" s="33" t="s">
        <v>447</v>
      </c>
      <c r="E175" s="34" t="s">
        <v>448</v>
      </c>
      <c r="F175" s="34" t="s">
        <v>449</v>
      </c>
      <c r="G175" s="34"/>
      <c r="H175" s="34"/>
      <c r="I175" s="35" t="s">
        <v>450</v>
      </c>
      <c r="J175" s="35" t="s">
        <v>451</v>
      </c>
      <c r="K175" s="35" t="s">
        <v>452</v>
      </c>
      <c r="L175" s="35"/>
      <c r="M175" s="34" t="s">
        <v>453</v>
      </c>
      <c r="N175" s="34" t="s">
        <v>454</v>
      </c>
    </row>
    <row r="176" spans="1:14" s="18" customFormat="1" ht="12.75" x14ac:dyDescent="0.2">
      <c r="A176" s="36"/>
      <c r="B176" s="37"/>
      <c r="C176" s="37" t="s">
        <v>455</v>
      </c>
      <c r="D176" s="38" t="s">
        <v>456</v>
      </c>
      <c r="E176" s="39"/>
      <c r="F176" s="39"/>
      <c r="G176" s="39"/>
      <c r="H176" s="39"/>
      <c r="I176" s="40" t="s">
        <v>457</v>
      </c>
      <c r="J176" s="40"/>
      <c r="K176" s="40"/>
      <c r="L176" s="40"/>
      <c r="M176" s="39"/>
      <c r="N176" s="39"/>
    </row>
    <row r="177" spans="1:14" s="18" customFormat="1" ht="12.75" x14ac:dyDescent="0.2">
      <c r="A177" s="36"/>
      <c r="B177" s="37"/>
      <c r="C177" s="37" t="s">
        <v>458</v>
      </c>
      <c r="D177" s="38" t="s">
        <v>459</v>
      </c>
      <c r="E177" s="39"/>
      <c r="F177" s="39"/>
      <c r="G177" s="39"/>
      <c r="H177" s="39"/>
      <c r="I177" s="40" t="s">
        <v>460</v>
      </c>
      <c r="J177" s="40"/>
      <c r="K177" s="40"/>
      <c r="L177" s="40"/>
      <c r="M177" s="39"/>
      <c r="N177" s="39"/>
    </row>
    <row r="178" spans="1:14" s="18" customFormat="1" ht="12.75" x14ac:dyDescent="0.2">
      <c r="A178" s="36"/>
      <c r="B178" s="37"/>
      <c r="C178" s="37" t="s">
        <v>57</v>
      </c>
      <c r="D178" s="38"/>
      <c r="E178" s="39"/>
      <c r="F178" s="39"/>
      <c r="G178" s="39"/>
      <c r="H178" s="39"/>
      <c r="I178" s="40" t="s">
        <v>461</v>
      </c>
      <c r="J178" s="40"/>
      <c r="K178" s="40"/>
      <c r="L178" s="40"/>
      <c r="M178" s="39"/>
      <c r="N178" s="39"/>
    </row>
    <row r="179" spans="1:14" s="18" customFormat="1" ht="96" x14ac:dyDescent="0.2">
      <c r="A179" s="31" t="s">
        <v>462</v>
      </c>
      <c r="B179" s="32" t="s">
        <v>463</v>
      </c>
      <c r="C179" s="32" t="s">
        <v>464</v>
      </c>
      <c r="D179" s="33" t="s">
        <v>447</v>
      </c>
      <c r="E179" s="34" t="s">
        <v>465</v>
      </c>
      <c r="F179" s="34" t="s">
        <v>466</v>
      </c>
      <c r="G179" s="34" t="s">
        <v>467</v>
      </c>
      <c r="H179" s="34"/>
      <c r="I179" s="35" t="s">
        <v>468</v>
      </c>
      <c r="J179" s="35" t="s">
        <v>469</v>
      </c>
      <c r="K179" s="35" t="s">
        <v>470</v>
      </c>
      <c r="L179" s="35" t="s">
        <v>471</v>
      </c>
      <c r="M179" s="34" t="s">
        <v>472</v>
      </c>
      <c r="N179" s="34" t="s">
        <v>473</v>
      </c>
    </row>
    <row r="180" spans="1:14" s="18" customFormat="1" ht="12.75" x14ac:dyDescent="0.2">
      <c r="A180" s="36"/>
      <c r="B180" s="37"/>
      <c r="C180" s="37" t="s">
        <v>474</v>
      </c>
      <c r="D180" s="38" t="s">
        <v>456</v>
      </c>
      <c r="E180" s="39"/>
      <c r="F180" s="39"/>
      <c r="G180" s="39"/>
      <c r="H180" s="39"/>
      <c r="I180" s="40" t="s">
        <v>475</v>
      </c>
      <c r="J180" s="40"/>
      <c r="K180" s="40"/>
      <c r="L180" s="40"/>
      <c r="M180" s="39"/>
      <c r="N180" s="39"/>
    </row>
    <row r="181" spans="1:14" s="18" customFormat="1" ht="12.75" x14ac:dyDescent="0.2">
      <c r="A181" s="36"/>
      <c r="B181" s="37"/>
      <c r="C181" s="37" t="s">
        <v>476</v>
      </c>
      <c r="D181" s="38" t="s">
        <v>459</v>
      </c>
      <c r="E181" s="39"/>
      <c r="F181" s="39"/>
      <c r="G181" s="39"/>
      <c r="H181" s="39"/>
      <c r="I181" s="40" t="s">
        <v>477</v>
      </c>
      <c r="J181" s="40"/>
      <c r="K181" s="40"/>
      <c r="L181" s="40"/>
      <c r="M181" s="39"/>
      <c r="N181" s="39"/>
    </row>
    <row r="182" spans="1:14" s="18" customFormat="1" ht="12.75" x14ac:dyDescent="0.2">
      <c r="A182" s="36"/>
      <c r="B182" s="37"/>
      <c r="C182" s="37" t="s">
        <v>57</v>
      </c>
      <c r="D182" s="38"/>
      <c r="E182" s="39"/>
      <c r="F182" s="39"/>
      <c r="G182" s="39"/>
      <c r="H182" s="39"/>
      <c r="I182" s="40" t="s">
        <v>478</v>
      </c>
      <c r="J182" s="40"/>
      <c r="K182" s="40"/>
      <c r="L182" s="40"/>
      <c r="M182" s="39"/>
      <c r="N182" s="39"/>
    </row>
    <row r="183" spans="1:14" s="18" customFormat="1" ht="108" x14ac:dyDescent="0.2">
      <c r="A183" s="31" t="s">
        <v>479</v>
      </c>
      <c r="B183" s="32" t="s">
        <v>480</v>
      </c>
      <c r="C183" s="32" t="s">
        <v>481</v>
      </c>
      <c r="D183" s="33" t="s">
        <v>482</v>
      </c>
      <c r="E183" s="34" t="s">
        <v>483</v>
      </c>
      <c r="F183" s="34"/>
      <c r="G183" s="34" t="s">
        <v>484</v>
      </c>
      <c r="H183" s="34"/>
      <c r="I183" s="35" t="s">
        <v>485</v>
      </c>
      <c r="J183" s="35"/>
      <c r="K183" s="35"/>
      <c r="L183" s="35" t="s">
        <v>486</v>
      </c>
      <c r="M183" s="34"/>
      <c r="N183" s="34"/>
    </row>
    <row r="184" spans="1:14" s="18" customFormat="1" ht="12.75" x14ac:dyDescent="0.2">
      <c r="A184" s="79" t="s">
        <v>487</v>
      </c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</row>
    <row r="185" spans="1:14" s="18" customFormat="1" ht="96" x14ac:dyDescent="0.2">
      <c r="A185" s="31" t="s">
        <v>488</v>
      </c>
      <c r="B185" s="32" t="s">
        <v>489</v>
      </c>
      <c r="C185" s="32" t="s">
        <v>490</v>
      </c>
      <c r="D185" s="33" t="s">
        <v>491</v>
      </c>
      <c r="E185" s="34" t="s">
        <v>492</v>
      </c>
      <c r="F185" s="34" t="s">
        <v>493</v>
      </c>
      <c r="G185" s="34" t="s">
        <v>494</v>
      </c>
      <c r="H185" s="34"/>
      <c r="I185" s="35" t="s">
        <v>495</v>
      </c>
      <c r="J185" s="35" t="s">
        <v>496</v>
      </c>
      <c r="K185" s="35" t="s">
        <v>497</v>
      </c>
      <c r="L185" s="35" t="s">
        <v>498</v>
      </c>
      <c r="M185" s="34" t="s">
        <v>499</v>
      </c>
      <c r="N185" s="34" t="s">
        <v>500</v>
      </c>
    </row>
    <row r="186" spans="1:14" s="18" customFormat="1" ht="12.75" x14ac:dyDescent="0.2">
      <c r="A186" s="36"/>
      <c r="B186" s="37"/>
      <c r="C186" s="37" t="s">
        <v>501</v>
      </c>
      <c r="D186" s="38" t="s">
        <v>73</v>
      </c>
      <c r="E186" s="39"/>
      <c r="F186" s="39"/>
      <c r="G186" s="39"/>
      <c r="H186" s="39"/>
      <c r="I186" s="40" t="s">
        <v>502</v>
      </c>
      <c r="J186" s="40"/>
      <c r="K186" s="40"/>
      <c r="L186" s="40"/>
      <c r="M186" s="39"/>
      <c r="N186" s="39"/>
    </row>
    <row r="187" spans="1:14" s="18" customFormat="1" ht="12.75" x14ac:dyDescent="0.2">
      <c r="A187" s="36"/>
      <c r="B187" s="37"/>
      <c r="C187" s="37" t="s">
        <v>503</v>
      </c>
      <c r="D187" s="38" t="s">
        <v>76</v>
      </c>
      <c r="E187" s="39"/>
      <c r="F187" s="39"/>
      <c r="G187" s="39"/>
      <c r="H187" s="39"/>
      <c r="I187" s="40" t="s">
        <v>504</v>
      </c>
      <c r="J187" s="40"/>
      <c r="K187" s="40"/>
      <c r="L187" s="40"/>
      <c r="M187" s="39"/>
      <c r="N187" s="39"/>
    </row>
    <row r="188" spans="1:14" s="18" customFormat="1" ht="12.75" x14ac:dyDescent="0.2">
      <c r="A188" s="36"/>
      <c r="B188" s="37"/>
      <c r="C188" s="37" t="s">
        <v>57</v>
      </c>
      <c r="D188" s="38"/>
      <c r="E188" s="39"/>
      <c r="F188" s="39"/>
      <c r="G188" s="39"/>
      <c r="H188" s="39"/>
      <c r="I188" s="40" t="s">
        <v>505</v>
      </c>
      <c r="J188" s="40"/>
      <c r="K188" s="40"/>
      <c r="L188" s="40"/>
      <c r="M188" s="39"/>
      <c r="N188" s="39"/>
    </row>
    <row r="189" spans="1:14" s="18" customFormat="1" ht="108" x14ac:dyDescent="0.2">
      <c r="A189" s="31" t="s">
        <v>506</v>
      </c>
      <c r="B189" s="32" t="s">
        <v>507</v>
      </c>
      <c r="C189" s="32" t="s">
        <v>508</v>
      </c>
      <c r="D189" s="33" t="s">
        <v>287</v>
      </c>
      <c r="E189" s="34" t="s">
        <v>509</v>
      </c>
      <c r="F189" s="34"/>
      <c r="G189" s="34" t="s">
        <v>510</v>
      </c>
      <c r="H189" s="34"/>
      <c r="I189" s="35" t="s">
        <v>511</v>
      </c>
      <c r="J189" s="35"/>
      <c r="K189" s="35"/>
      <c r="L189" s="35" t="s">
        <v>512</v>
      </c>
      <c r="M189" s="34"/>
      <c r="N189" s="34"/>
    </row>
    <row r="190" spans="1:14" s="18" customFormat="1" ht="108" x14ac:dyDescent="0.2">
      <c r="A190" s="31" t="s">
        <v>513</v>
      </c>
      <c r="B190" s="32" t="s">
        <v>514</v>
      </c>
      <c r="C190" s="32" t="s">
        <v>515</v>
      </c>
      <c r="D190" s="33" t="s">
        <v>516</v>
      </c>
      <c r="E190" s="34" t="s">
        <v>517</v>
      </c>
      <c r="F190" s="34"/>
      <c r="G190" s="34" t="s">
        <v>518</v>
      </c>
      <c r="H190" s="34"/>
      <c r="I190" s="35" t="s">
        <v>519</v>
      </c>
      <c r="J190" s="35"/>
      <c r="K190" s="35"/>
      <c r="L190" s="35" t="s">
        <v>520</v>
      </c>
      <c r="M190" s="34"/>
      <c r="N190" s="34"/>
    </row>
    <row r="191" spans="1:14" s="18" customFormat="1" ht="108" x14ac:dyDescent="0.2">
      <c r="A191" s="31" t="s">
        <v>521</v>
      </c>
      <c r="B191" s="32" t="s">
        <v>514</v>
      </c>
      <c r="C191" s="32" t="s">
        <v>515</v>
      </c>
      <c r="D191" s="33" t="s">
        <v>522</v>
      </c>
      <c r="E191" s="34" t="s">
        <v>517</v>
      </c>
      <c r="F191" s="34"/>
      <c r="G191" s="34" t="s">
        <v>518</v>
      </c>
      <c r="H191" s="34"/>
      <c r="I191" s="35" t="s">
        <v>523</v>
      </c>
      <c r="J191" s="35"/>
      <c r="K191" s="35"/>
      <c r="L191" s="35" t="s">
        <v>524</v>
      </c>
      <c r="M191" s="34"/>
      <c r="N191" s="34"/>
    </row>
    <row r="192" spans="1:14" s="18" customFormat="1" ht="108" x14ac:dyDescent="0.2">
      <c r="A192" s="31" t="s">
        <v>525</v>
      </c>
      <c r="B192" s="32" t="s">
        <v>526</v>
      </c>
      <c r="C192" s="32" t="s">
        <v>527</v>
      </c>
      <c r="D192" s="33" t="s">
        <v>528</v>
      </c>
      <c r="E192" s="34" t="s">
        <v>529</v>
      </c>
      <c r="F192" s="34"/>
      <c r="G192" s="34" t="s">
        <v>530</v>
      </c>
      <c r="H192" s="34"/>
      <c r="I192" s="35" t="s">
        <v>531</v>
      </c>
      <c r="J192" s="35"/>
      <c r="K192" s="35"/>
      <c r="L192" s="35" t="s">
        <v>532</v>
      </c>
      <c r="M192" s="34"/>
      <c r="N192" s="34"/>
    </row>
    <row r="193" spans="1:14" s="18" customFormat="1" ht="108" x14ac:dyDescent="0.2">
      <c r="A193" s="31" t="s">
        <v>533</v>
      </c>
      <c r="B193" s="32" t="s">
        <v>526</v>
      </c>
      <c r="C193" s="32" t="s">
        <v>527</v>
      </c>
      <c r="D193" s="33" t="s">
        <v>534</v>
      </c>
      <c r="E193" s="34" t="s">
        <v>529</v>
      </c>
      <c r="F193" s="34"/>
      <c r="G193" s="34" t="s">
        <v>530</v>
      </c>
      <c r="H193" s="34"/>
      <c r="I193" s="35" t="s">
        <v>535</v>
      </c>
      <c r="J193" s="35"/>
      <c r="K193" s="35"/>
      <c r="L193" s="35" t="s">
        <v>536</v>
      </c>
      <c r="M193" s="34"/>
      <c r="N193" s="34"/>
    </row>
    <row r="194" spans="1:14" s="18" customFormat="1" ht="96" x14ac:dyDescent="0.2">
      <c r="A194" s="31" t="s">
        <v>537</v>
      </c>
      <c r="B194" s="32" t="s">
        <v>538</v>
      </c>
      <c r="C194" s="32" t="s">
        <v>539</v>
      </c>
      <c r="D194" s="33" t="s">
        <v>540</v>
      </c>
      <c r="E194" s="34" t="s">
        <v>541</v>
      </c>
      <c r="F194" s="34" t="s">
        <v>542</v>
      </c>
      <c r="G194" s="34"/>
      <c r="H194" s="34"/>
      <c r="I194" s="35" t="s">
        <v>543</v>
      </c>
      <c r="J194" s="35"/>
      <c r="K194" s="35" t="s">
        <v>544</v>
      </c>
      <c r="L194" s="35"/>
      <c r="M194" s="34" t="s">
        <v>545</v>
      </c>
      <c r="N194" s="34" t="s">
        <v>546</v>
      </c>
    </row>
    <row r="195" spans="1:14" s="18" customFormat="1" ht="12.75" x14ac:dyDescent="0.2">
      <c r="A195" s="36"/>
      <c r="B195" s="37"/>
      <c r="C195" s="37" t="s">
        <v>547</v>
      </c>
      <c r="D195" s="38" t="s">
        <v>52</v>
      </c>
      <c r="E195" s="39"/>
      <c r="F195" s="39"/>
      <c r="G195" s="39"/>
      <c r="H195" s="39"/>
      <c r="I195" s="40" t="s">
        <v>548</v>
      </c>
      <c r="J195" s="40"/>
      <c r="K195" s="40"/>
      <c r="L195" s="40"/>
      <c r="M195" s="39"/>
      <c r="N195" s="39"/>
    </row>
    <row r="196" spans="1:14" s="18" customFormat="1" ht="12.75" x14ac:dyDescent="0.2">
      <c r="A196" s="36"/>
      <c r="B196" s="37"/>
      <c r="C196" s="37" t="s">
        <v>549</v>
      </c>
      <c r="D196" s="38" t="s">
        <v>55</v>
      </c>
      <c r="E196" s="39"/>
      <c r="F196" s="39"/>
      <c r="G196" s="39"/>
      <c r="H196" s="39"/>
      <c r="I196" s="40" t="s">
        <v>550</v>
      </c>
      <c r="J196" s="40"/>
      <c r="K196" s="40"/>
      <c r="L196" s="40"/>
      <c r="M196" s="39"/>
      <c r="N196" s="39"/>
    </row>
    <row r="197" spans="1:14" s="18" customFormat="1" ht="12.75" x14ac:dyDescent="0.2">
      <c r="A197" s="36"/>
      <c r="B197" s="37"/>
      <c r="C197" s="37" t="s">
        <v>57</v>
      </c>
      <c r="D197" s="38"/>
      <c r="E197" s="39"/>
      <c r="F197" s="39"/>
      <c r="G197" s="39"/>
      <c r="H197" s="39"/>
      <c r="I197" s="40" t="s">
        <v>551</v>
      </c>
      <c r="J197" s="40"/>
      <c r="K197" s="40"/>
      <c r="L197" s="40"/>
      <c r="M197" s="39"/>
      <c r="N197" s="39"/>
    </row>
    <row r="198" spans="1:14" s="18" customFormat="1" ht="96" x14ac:dyDescent="0.2">
      <c r="A198" s="31" t="s">
        <v>552</v>
      </c>
      <c r="B198" s="32" t="s">
        <v>553</v>
      </c>
      <c r="C198" s="32" t="s">
        <v>554</v>
      </c>
      <c r="D198" s="33" t="s">
        <v>555</v>
      </c>
      <c r="E198" s="34" t="s">
        <v>556</v>
      </c>
      <c r="F198" s="34" t="s">
        <v>557</v>
      </c>
      <c r="G198" s="34"/>
      <c r="H198" s="34"/>
      <c r="I198" s="35" t="s">
        <v>558</v>
      </c>
      <c r="J198" s="35"/>
      <c r="K198" s="35" t="s">
        <v>559</v>
      </c>
      <c r="L198" s="35"/>
      <c r="M198" s="34" t="s">
        <v>560</v>
      </c>
      <c r="N198" s="34" t="s">
        <v>561</v>
      </c>
    </row>
    <row r="199" spans="1:14" s="18" customFormat="1" ht="12.75" x14ac:dyDescent="0.2">
      <c r="A199" s="36"/>
      <c r="B199" s="37"/>
      <c r="C199" s="37" t="s">
        <v>562</v>
      </c>
      <c r="D199" s="38" t="s">
        <v>52</v>
      </c>
      <c r="E199" s="39"/>
      <c r="F199" s="39"/>
      <c r="G199" s="39"/>
      <c r="H199" s="39"/>
      <c r="I199" s="40" t="s">
        <v>563</v>
      </c>
      <c r="J199" s="40"/>
      <c r="K199" s="40"/>
      <c r="L199" s="40"/>
      <c r="M199" s="39"/>
      <c r="N199" s="39"/>
    </row>
    <row r="200" spans="1:14" s="18" customFormat="1" ht="12.75" x14ac:dyDescent="0.2">
      <c r="A200" s="36"/>
      <c r="B200" s="37"/>
      <c r="C200" s="37" t="s">
        <v>564</v>
      </c>
      <c r="D200" s="38" t="s">
        <v>55</v>
      </c>
      <c r="E200" s="39"/>
      <c r="F200" s="39"/>
      <c r="G200" s="39"/>
      <c r="H200" s="39"/>
      <c r="I200" s="40" t="s">
        <v>565</v>
      </c>
      <c r="J200" s="40"/>
      <c r="K200" s="40"/>
      <c r="L200" s="40"/>
      <c r="M200" s="39"/>
      <c r="N200" s="39"/>
    </row>
    <row r="201" spans="1:14" s="18" customFormat="1" ht="12.75" x14ac:dyDescent="0.2">
      <c r="A201" s="36"/>
      <c r="B201" s="37"/>
      <c r="C201" s="37" t="s">
        <v>57</v>
      </c>
      <c r="D201" s="38"/>
      <c r="E201" s="39"/>
      <c r="F201" s="39"/>
      <c r="G201" s="39"/>
      <c r="H201" s="39"/>
      <c r="I201" s="40" t="s">
        <v>566</v>
      </c>
      <c r="J201" s="40"/>
      <c r="K201" s="40"/>
      <c r="L201" s="40"/>
      <c r="M201" s="39"/>
      <c r="N201" s="39"/>
    </row>
    <row r="202" spans="1:14" s="18" customFormat="1" ht="96" x14ac:dyDescent="0.2">
      <c r="A202" s="31" t="s">
        <v>567</v>
      </c>
      <c r="B202" s="32" t="s">
        <v>60</v>
      </c>
      <c r="C202" s="32" t="s">
        <v>61</v>
      </c>
      <c r="D202" s="33" t="s">
        <v>568</v>
      </c>
      <c r="E202" s="34" t="s">
        <v>63</v>
      </c>
      <c r="F202" s="34" t="s">
        <v>64</v>
      </c>
      <c r="G202" s="34" t="s">
        <v>65</v>
      </c>
      <c r="H202" s="34"/>
      <c r="I202" s="35" t="s">
        <v>569</v>
      </c>
      <c r="J202" s="35" t="s">
        <v>570</v>
      </c>
      <c r="K202" s="35" t="s">
        <v>571</v>
      </c>
      <c r="L202" s="35" t="s">
        <v>572</v>
      </c>
      <c r="M202" s="34" t="s">
        <v>70</v>
      </c>
      <c r="N202" s="34" t="s">
        <v>573</v>
      </c>
    </row>
    <row r="203" spans="1:14" s="18" customFormat="1" ht="12.75" x14ac:dyDescent="0.2">
      <c r="A203" s="36"/>
      <c r="B203" s="37"/>
      <c r="C203" s="37" t="s">
        <v>574</v>
      </c>
      <c r="D203" s="38" t="s">
        <v>73</v>
      </c>
      <c r="E203" s="39"/>
      <c r="F203" s="39"/>
      <c r="G203" s="39"/>
      <c r="H203" s="39"/>
      <c r="I203" s="40" t="s">
        <v>575</v>
      </c>
      <c r="J203" s="40"/>
      <c r="K203" s="40"/>
      <c r="L203" s="40"/>
      <c r="M203" s="39"/>
      <c r="N203" s="39"/>
    </row>
    <row r="204" spans="1:14" s="18" customFormat="1" ht="12.75" x14ac:dyDescent="0.2">
      <c r="A204" s="36"/>
      <c r="B204" s="37"/>
      <c r="C204" s="37" t="s">
        <v>576</v>
      </c>
      <c r="D204" s="38" t="s">
        <v>76</v>
      </c>
      <c r="E204" s="39"/>
      <c r="F204" s="39"/>
      <c r="G204" s="39"/>
      <c r="H204" s="39"/>
      <c r="I204" s="40" t="s">
        <v>577</v>
      </c>
      <c r="J204" s="40"/>
      <c r="K204" s="40"/>
      <c r="L204" s="40"/>
      <c r="M204" s="39"/>
      <c r="N204" s="39"/>
    </row>
    <row r="205" spans="1:14" s="18" customFormat="1" ht="12.75" x14ac:dyDescent="0.2">
      <c r="A205" s="36"/>
      <c r="B205" s="37"/>
      <c r="C205" s="37" t="s">
        <v>57</v>
      </c>
      <c r="D205" s="38"/>
      <c r="E205" s="39"/>
      <c r="F205" s="39"/>
      <c r="G205" s="39"/>
      <c r="H205" s="39"/>
      <c r="I205" s="40" t="s">
        <v>578</v>
      </c>
      <c r="J205" s="40"/>
      <c r="K205" s="40"/>
      <c r="L205" s="40"/>
      <c r="M205" s="39"/>
      <c r="N205" s="39"/>
    </row>
    <row r="206" spans="1:14" s="18" customFormat="1" ht="108" x14ac:dyDescent="0.2">
      <c r="A206" s="31" t="s">
        <v>579</v>
      </c>
      <c r="B206" s="32" t="s">
        <v>80</v>
      </c>
      <c r="C206" s="32" t="s">
        <v>81</v>
      </c>
      <c r="D206" s="33" t="s">
        <v>259</v>
      </c>
      <c r="E206" s="34" t="s">
        <v>83</v>
      </c>
      <c r="F206" s="34"/>
      <c r="G206" s="34" t="s">
        <v>84</v>
      </c>
      <c r="H206" s="34"/>
      <c r="I206" s="35" t="s">
        <v>580</v>
      </c>
      <c r="J206" s="35"/>
      <c r="K206" s="35"/>
      <c r="L206" s="35" t="s">
        <v>581</v>
      </c>
      <c r="M206" s="34"/>
      <c r="N206" s="34"/>
    </row>
    <row r="207" spans="1:14" s="18" customFormat="1" ht="96" x14ac:dyDescent="0.2">
      <c r="A207" s="31" t="s">
        <v>582</v>
      </c>
      <c r="B207" s="32" t="s">
        <v>583</v>
      </c>
      <c r="C207" s="32" t="s">
        <v>584</v>
      </c>
      <c r="D207" s="33" t="s">
        <v>568</v>
      </c>
      <c r="E207" s="34" t="s">
        <v>585</v>
      </c>
      <c r="F207" s="34" t="s">
        <v>586</v>
      </c>
      <c r="G207" s="34" t="s">
        <v>587</v>
      </c>
      <c r="H207" s="34"/>
      <c r="I207" s="35" t="s">
        <v>588</v>
      </c>
      <c r="J207" s="35" t="s">
        <v>589</v>
      </c>
      <c r="K207" s="35" t="s">
        <v>590</v>
      </c>
      <c r="L207" s="35" t="s">
        <v>591</v>
      </c>
      <c r="M207" s="34" t="s">
        <v>592</v>
      </c>
      <c r="N207" s="34" t="s">
        <v>593</v>
      </c>
    </row>
    <row r="208" spans="1:14" s="18" customFormat="1" ht="12.75" x14ac:dyDescent="0.2">
      <c r="A208" s="36"/>
      <c r="B208" s="37"/>
      <c r="C208" s="37" t="s">
        <v>594</v>
      </c>
      <c r="D208" s="38" t="s">
        <v>73</v>
      </c>
      <c r="E208" s="39"/>
      <c r="F208" s="39"/>
      <c r="G208" s="39"/>
      <c r="H208" s="39"/>
      <c r="I208" s="40" t="s">
        <v>595</v>
      </c>
      <c r="J208" s="40"/>
      <c r="K208" s="40"/>
      <c r="L208" s="40"/>
      <c r="M208" s="39"/>
      <c r="N208" s="39"/>
    </row>
    <row r="209" spans="1:14" s="18" customFormat="1" ht="12.75" x14ac:dyDescent="0.2">
      <c r="A209" s="36"/>
      <c r="B209" s="37"/>
      <c r="C209" s="37" t="s">
        <v>596</v>
      </c>
      <c r="D209" s="38" t="s">
        <v>76</v>
      </c>
      <c r="E209" s="39"/>
      <c r="F209" s="39"/>
      <c r="G209" s="39"/>
      <c r="H209" s="39"/>
      <c r="I209" s="40" t="s">
        <v>597</v>
      </c>
      <c r="J209" s="40"/>
      <c r="K209" s="40"/>
      <c r="L209" s="40"/>
      <c r="M209" s="39"/>
      <c r="N209" s="39"/>
    </row>
    <row r="210" spans="1:14" s="18" customFormat="1" ht="12.75" x14ac:dyDescent="0.2">
      <c r="A210" s="36"/>
      <c r="B210" s="37"/>
      <c r="C210" s="37" t="s">
        <v>57</v>
      </c>
      <c r="D210" s="38"/>
      <c r="E210" s="39"/>
      <c r="F210" s="39"/>
      <c r="G210" s="39"/>
      <c r="H210" s="39"/>
      <c r="I210" s="40" t="s">
        <v>598</v>
      </c>
      <c r="J210" s="40"/>
      <c r="K210" s="40"/>
      <c r="L210" s="40"/>
      <c r="M210" s="39"/>
      <c r="N210" s="39"/>
    </row>
    <row r="211" spans="1:14" s="18" customFormat="1" ht="96" x14ac:dyDescent="0.2">
      <c r="A211" s="31" t="s">
        <v>599</v>
      </c>
      <c r="B211" s="32" t="s">
        <v>600</v>
      </c>
      <c r="C211" s="32" t="s">
        <v>601</v>
      </c>
      <c r="D211" s="33" t="s">
        <v>602</v>
      </c>
      <c r="E211" s="34" t="s">
        <v>603</v>
      </c>
      <c r="F211" s="34" t="s">
        <v>604</v>
      </c>
      <c r="G211" s="34" t="s">
        <v>605</v>
      </c>
      <c r="H211" s="34"/>
      <c r="I211" s="35" t="s">
        <v>606</v>
      </c>
      <c r="J211" s="35"/>
      <c r="K211" s="35" t="s">
        <v>607</v>
      </c>
      <c r="L211" s="35" t="s">
        <v>608</v>
      </c>
      <c r="M211" s="34" t="s">
        <v>609</v>
      </c>
      <c r="N211" s="34" t="s">
        <v>610</v>
      </c>
    </row>
    <row r="212" spans="1:14" s="18" customFormat="1" ht="12.75" x14ac:dyDescent="0.2">
      <c r="A212" s="36"/>
      <c r="B212" s="37"/>
      <c r="C212" s="37" t="s">
        <v>611</v>
      </c>
      <c r="D212" s="38" t="s">
        <v>73</v>
      </c>
      <c r="E212" s="39"/>
      <c r="F212" s="39"/>
      <c r="G212" s="39"/>
      <c r="H212" s="39"/>
      <c r="I212" s="40" t="s">
        <v>612</v>
      </c>
      <c r="J212" s="40"/>
      <c r="K212" s="40"/>
      <c r="L212" s="40"/>
      <c r="M212" s="39"/>
      <c r="N212" s="39"/>
    </row>
    <row r="213" spans="1:14" s="18" customFormat="1" ht="12.75" x14ac:dyDescent="0.2">
      <c r="A213" s="36"/>
      <c r="B213" s="37"/>
      <c r="C213" s="37" t="s">
        <v>613</v>
      </c>
      <c r="D213" s="38" t="s">
        <v>76</v>
      </c>
      <c r="E213" s="39"/>
      <c r="F213" s="39"/>
      <c r="G213" s="39"/>
      <c r="H213" s="39"/>
      <c r="I213" s="40" t="s">
        <v>614</v>
      </c>
      <c r="J213" s="40"/>
      <c r="K213" s="40"/>
      <c r="L213" s="40"/>
      <c r="M213" s="39"/>
      <c r="N213" s="39"/>
    </row>
    <row r="214" spans="1:14" s="18" customFormat="1" ht="12.75" x14ac:dyDescent="0.2">
      <c r="A214" s="36"/>
      <c r="B214" s="37"/>
      <c r="C214" s="37" t="s">
        <v>57</v>
      </c>
      <c r="D214" s="38"/>
      <c r="E214" s="39"/>
      <c r="F214" s="39"/>
      <c r="G214" s="39"/>
      <c r="H214" s="39"/>
      <c r="I214" s="40" t="s">
        <v>615</v>
      </c>
      <c r="J214" s="40"/>
      <c r="K214" s="40"/>
      <c r="L214" s="40"/>
      <c r="M214" s="39"/>
      <c r="N214" s="39"/>
    </row>
    <row r="215" spans="1:14" s="18" customFormat="1" ht="96" x14ac:dyDescent="0.2">
      <c r="A215" s="31" t="s">
        <v>616</v>
      </c>
      <c r="B215" s="32" t="s">
        <v>617</v>
      </c>
      <c r="C215" s="32" t="s">
        <v>618</v>
      </c>
      <c r="D215" s="33" t="s">
        <v>619</v>
      </c>
      <c r="E215" s="34" t="s">
        <v>620</v>
      </c>
      <c r="F215" s="34" t="s">
        <v>621</v>
      </c>
      <c r="G215" s="34" t="s">
        <v>622</v>
      </c>
      <c r="H215" s="34"/>
      <c r="I215" s="35" t="s">
        <v>623</v>
      </c>
      <c r="J215" s="35" t="s">
        <v>624</v>
      </c>
      <c r="K215" s="35" t="s">
        <v>625</v>
      </c>
      <c r="L215" s="35" t="s">
        <v>626</v>
      </c>
      <c r="M215" s="34" t="s">
        <v>627</v>
      </c>
      <c r="N215" s="34" t="s">
        <v>628</v>
      </c>
    </row>
    <row r="216" spans="1:14" s="18" customFormat="1" ht="12.75" x14ac:dyDescent="0.2">
      <c r="A216" s="36"/>
      <c r="B216" s="37"/>
      <c r="C216" s="37" t="s">
        <v>629</v>
      </c>
      <c r="D216" s="38" t="s">
        <v>73</v>
      </c>
      <c r="E216" s="39"/>
      <c r="F216" s="39"/>
      <c r="G216" s="39"/>
      <c r="H216" s="39"/>
      <c r="I216" s="40" t="s">
        <v>630</v>
      </c>
      <c r="J216" s="40"/>
      <c r="K216" s="40"/>
      <c r="L216" s="40"/>
      <c r="M216" s="39"/>
      <c r="N216" s="39"/>
    </row>
    <row r="217" spans="1:14" s="18" customFormat="1" ht="12.75" x14ac:dyDescent="0.2">
      <c r="A217" s="36"/>
      <c r="B217" s="37"/>
      <c r="C217" s="37" t="s">
        <v>631</v>
      </c>
      <c r="D217" s="38" t="s">
        <v>76</v>
      </c>
      <c r="E217" s="39"/>
      <c r="F217" s="39"/>
      <c r="G217" s="39"/>
      <c r="H217" s="39"/>
      <c r="I217" s="40" t="s">
        <v>632</v>
      </c>
      <c r="J217" s="40"/>
      <c r="K217" s="40"/>
      <c r="L217" s="40"/>
      <c r="M217" s="39"/>
      <c r="N217" s="39"/>
    </row>
    <row r="218" spans="1:14" s="18" customFormat="1" ht="12.75" x14ac:dyDescent="0.2">
      <c r="A218" s="36"/>
      <c r="B218" s="37"/>
      <c r="C218" s="37" t="s">
        <v>57</v>
      </c>
      <c r="D218" s="38"/>
      <c r="E218" s="39"/>
      <c r="F218" s="39"/>
      <c r="G218" s="39"/>
      <c r="H218" s="39"/>
      <c r="I218" s="40" t="s">
        <v>633</v>
      </c>
      <c r="J218" s="40"/>
      <c r="K218" s="40"/>
      <c r="L218" s="40"/>
      <c r="M218" s="39"/>
      <c r="N218" s="39"/>
    </row>
    <row r="219" spans="1:14" s="18" customFormat="1" ht="108" x14ac:dyDescent="0.2">
      <c r="A219" s="31" t="s">
        <v>634</v>
      </c>
      <c r="B219" s="32" t="s">
        <v>635</v>
      </c>
      <c r="C219" s="32" t="s">
        <v>636</v>
      </c>
      <c r="D219" s="33" t="s">
        <v>637</v>
      </c>
      <c r="E219" s="34" t="s">
        <v>638</v>
      </c>
      <c r="F219" s="34"/>
      <c r="G219" s="34" t="s">
        <v>639</v>
      </c>
      <c r="H219" s="34"/>
      <c r="I219" s="35" t="s">
        <v>640</v>
      </c>
      <c r="J219" s="35"/>
      <c r="K219" s="35"/>
      <c r="L219" s="35" t="s">
        <v>641</v>
      </c>
      <c r="M219" s="34"/>
      <c r="N219" s="34"/>
    </row>
    <row r="220" spans="1:14" s="18" customFormat="1" ht="108" x14ac:dyDescent="0.2">
      <c r="A220" s="31" t="s">
        <v>642</v>
      </c>
      <c r="B220" s="32" t="s">
        <v>643</v>
      </c>
      <c r="C220" s="32" t="s">
        <v>644</v>
      </c>
      <c r="D220" s="33" t="s">
        <v>645</v>
      </c>
      <c r="E220" s="34" t="s">
        <v>646</v>
      </c>
      <c r="F220" s="34"/>
      <c r="G220" s="34" t="s">
        <v>647</v>
      </c>
      <c r="H220" s="34"/>
      <c r="I220" s="35" t="s">
        <v>648</v>
      </c>
      <c r="J220" s="35"/>
      <c r="K220" s="35"/>
      <c r="L220" s="35" t="s">
        <v>649</v>
      </c>
      <c r="M220" s="34"/>
      <c r="N220" s="34"/>
    </row>
    <row r="221" spans="1:14" s="18" customFormat="1" ht="108" x14ac:dyDescent="0.2">
      <c r="A221" s="31" t="s">
        <v>650</v>
      </c>
      <c r="B221" s="32" t="s">
        <v>651</v>
      </c>
      <c r="C221" s="32" t="s">
        <v>652</v>
      </c>
      <c r="D221" s="33" t="s">
        <v>653</v>
      </c>
      <c r="E221" s="34" t="s">
        <v>654</v>
      </c>
      <c r="F221" s="34"/>
      <c r="G221" s="34" t="s">
        <v>655</v>
      </c>
      <c r="H221" s="34"/>
      <c r="I221" s="35" t="s">
        <v>656</v>
      </c>
      <c r="J221" s="35"/>
      <c r="K221" s="35"/>
      <c r="L221" s="35" t="s">
        <v>657</v>
      </c>
      <c r="M221" s="34"/>
      <c r="N221" s="34"/>
    </row>
    <row r="222" spans="1:14" s="18" customFormat="1" ht="48" x14ac:dyDescent="0.2">
      <c r="A222" s="78" t="s">
        <v>237</v>
      </c>
      <c r="B222" s="78"/>
      <c r="C222" s="78"/>
      <c r="D222" s="78"/>
      <c r="E222" s="78"/>
      <c r="F222" s="78"/>
      <c r="G222" s="78"/>
      <c r="H222" s="78"/>
      <c r="I222" s="35" t="s">
        <v>658</v>
      </c>
      <c r="J222" s="35" t="s">
        <v>659</v>
      </c>
      <c r="K222" s="35" t="s">
        <v>660</v>
      </c>
      <c r="L222" s="35" t="s">
        <v>661</v>
      </c>
      <c r="M222" s="34"/>
      <c r="N222" s="34" t="s">
        <v>662</v>
      </c>
    </row>
    <row r="223" spans="1:14" s="18" customFormat="1" ht="12.75" x14ac:dyDescent="0.2">
      <c r="A223" s="78" t="s">
        <v>243</v>
      </c>
      <c r="B223" s="78"/>
      <c r="C223" s="78"/>
      <c r="D223" s="78"/>
      <c r="E223" s="78"/>
      <c r="F223" s="78"/>
      <c r="G223" s="78"/>
      <c r="H223" s="78"/>
      <c r="I223" s="35" t="s">
        <v>663</v>
      </c>
      <c r="J223" s="35"/>
      <c r="K223" s="35"/>
      <c r="L223" s="35"/>
      <c r="M223" s="34"/>
      <c r="N223" s="34"/>
    </row>
    <row r="224" spans="1:14" s="18" customFormat="1" ht="12.75" x14ac:dyDescent="0.2">
      <c r="A224" s="78" t="s">
        <v>245</v>
      </c>
      <c r="B224" s="78"/>
      <c r="C224" s="78"/>
      <c r="D224" s="78"/>
      <c r="E224" s="78"/>
      <c r="F224" s="78"/>
      <c r="G224" s="78"/>
      <c r="H224" s="78"/>
      <c r="I224" s="35" t="s">
        <v>664</v>
      </c>
      <c r="J224" s="35"/>
      <c r="K224" s="35"/>
      <c r="L224" s="35"/>
      <c r="M224" s="34"/>
      <c r="N224" s="34"/>
    </row>
    <row r="225" spans="1:14" s="18" customFormat="1" ht="48" x14ac:dyDescent="0.2">
      <c r="A225" s="97" t="s">
        <v>665</v>
      </c>
      <c r="B225" s="97"/>
      <c r="C225" s="97"/>
      <c r="D225" s="97"/>
      <c r="E225" s="97"/>
      <c r="F225" s="97"/>
      <c r="G225" s="97"/>
      <c r="H225" s="97"/>
      <c r="I225" s="42">
        <v>252045.46</v>
      </c>
      <c r="J225" s="42"/>
      <c r="K225" s="42"/>
      <c r="L225" s="42"/>
      <c r="M225" s="43"/>
      <c r="N225" s="43" t="s">
        <v>662</v>
      </c>
    </row>
    <row r="226" spans="1:14" s="18" customFormat="1" ht="12.75" x14ac:dyDescent="0.2">
      <c r="A226" s="77" t="s">
        <v>666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</row>
    <row r="227" spans="1:14" s="18" customFormat="1" ht="96" x14ac:dyDescent="0.2">
      <c r="A227" s="31" t="s">
        <v>667</v>
      </c>
      <c r="B227" s="32" t="s">
        <v>489</v>
      </c>
      <c r="C227" s="32" t="s">
        <v>490</v>
      </c>
      <c r="D227" s="33" t="s">
        <v>668</v>
      </c>
      <c r="E227" s="34" t="s">
        <v>492</v>
      </c>
      <c r="F227" s="34" t="s">
        <v>493</v>
      </c>
      <c r="G227" s="34" t="s">
        <v>494</v>
      </c>
      <c r="H227" s="34"/>
      <c r="I227" s="35" t="s">
        <v>669</v>
      </c>
      <c r="J227" s="35" t="s">
        <v>670</v>
      </c>
      <c r="K227" s="35" t="s">
        <v>671</v>
      </c>
      <c r="L227" s="35" t="s">
        <v>672</v>
      </c>
      <c r="M227" s="34" t="s">
        <v>499</v>
      </c>
      <c r="N227" s="34" t="s">
        <v>673</v>
      </c>
    </row>
    <row r="228" spans="1:14" s="18" customFormat="1" ht="12.75" x14ac:dyDescent="0.2">
      <c r="A228" s="36"/>
      <c r="B228" s="37"/>
      <c r="C228" s="37" t="s">
        <v>674</v>
      </c>
      <c r="D228" s="38" t="s">
        <v>73</v>
      </c>
      <c r="E228" s="39"/>
      <c r="F228" s="39"/>
      <c r="G228" s="39"/>
      <c r="H228" s="39"/>
      <c r="I228" s="40" t="s">
        <v>675</v>
      </c>
      <c r="J228" s="40"/>
      <c r="K228" s="40"/>
      <c r="L228" s="40"/>
      <c r="M228" s="39"/>
      <c r="N228" s="39"/>
    </row>
    <row r="229" spans="1:14" s="18" customFormat="1" ht="12.75" x14ac:dyDescent="0.2">
      <c r="A229" s="36"/>
      <c r="B229" s="37"/>
      <c r="C229" s="37" t="s">
        <v>676</v>
      </c>
      <c r="D229" s="38" t="s">
        <v>76</v>
      </c>
      <c r="E229" s="39"/>
      <c r="F229" s="39"/>
      <c r="G229" s="39"/>
      <c r="H229" s="39"/>
      <c r="I229" s="40" t="s">
        <v>677</v>
      </c>
      <c r="J229" s="40"/>
      <c r="K229" s="40"/>
      <c r="L229" s="40"/>
      <c r="M229" s="39"/>
      <c r="N229" s="39"/>
    </row>
    <row r="230" spans="1:14" s="18" customFormat="1" ht="12.75" x14ac:dyDescent="0.2">
      <c r="A230" s="36"/>
      <c r="B230" s="37"/>
      <c r="C230" s="37" t="s">
        <v>57</v>
      </c>
      <c r="D230" s="38"/>
      <c r="E230" s="39"/>
      <c r="F230" s="39"/>
      <c r="G230" s="39"/>
      <c r="H230" s="39"/>
      <c r="I230" s="40" t="s">
        <v>678</v>
      </c>
      <c r="J230" s="40"/>
      <c r="K230" s="40"/>
      <c r="L230" s="40"/>
      <c r="M230" s="39"/>
      <c r="N230" s="39"/>
    </row>
    <row r="231" spans="1:14" s="18" customFormat="1" ht="108" x14ac:dyDescent="0.2">
      <c r="A231" s="31" t="s">
        <v>679</v>
      </c>
      <c r="B231" s="32" t="s">
        <v>680</v>
      </c>
      <c r="C231" s="32" t="s">
        <v>681</v>
      </c>
      <c r="D231" s="33" t="s">
        <v>682</v>
      </c>
      <c r="E231" s="34" t="s">
        <v>683</v>
      </c>
      <c r="F231" s="34"/>
      <c r="G231" s="34" t="s">
        <v>684</v>
      </c>
      <c r="H231" s="34"/>
      <c r="I231" s="35" t="s">
        <v>685</v>
      </c>
      <c r="J231" s="35"/>
      <c r="K231" s="35"/>
      <c r="L231" s="35" t="s">
        <v>686</v>
      </c>
      <c r="M231" s="34"/>
      <c r="N231" s="34"/>
    </row>
    <row r="232" spans="1:14" s="18" customFormat="1" ht="96" x14ac:dyDescent="0.2">
      <c r="A232" s="31" t="s">
        <v>687</v>
      </c>
      <c r="B232" s="32" t="s">
        <v>489</v>
      </c>
      <c r="C232" s="32" t="s">
        <v>490</v>
      </c>
      <c r="D232" s="33" t="s">
        <v>688</v>
      </c>
      <c r="E232" s="34" t="s">
        <v>492</v>
      </c>
      <c r="F232" s="34" t="s">
        <v>493</v>
      </c>
      <c r="G232" s="34" t="s">
        <v>494</v>
      </c>
      <c r="H232" s="34"/>
      <c r="I232" s="35" t="s">
        <v>689</v>
      </c>
      <c r="J232" s="35" t="s">
        <v>690</v>
      </c>
      <c r="K232" s="35" t="s">
        <v>691</v>
      </c>
      <c r="L232" s="35" t="s">
        <v>692</v>
      </c>
      <c r="M232" s="34" t="s">
        <v>499</v>
      </c>
      <c r="N232" s="34" t="s">
        <v>693</v>
      </c>
    </row>
    <row r="233" spans="1:14" s="18" customFormat="1" ht="12.75" x14ac:dyDescent="0.2">
      <c r="A233" s="36"/>
      <c r="B233" s="37"/>
      <c r="C233" s="37" t="s">
        <v>694</v>
      </c>
      <c r="D233" s="38" t="s">
        <v>73</v>
      </c>
      <c r="E233" s="39"/>
      <c r="F233" s="39"/>
      <c r="G233" s="39"/>
      <c r="H233" s="39"/>
      <c r="I233" s="40" t="s">
        <v>695</v>
      </c>
      <c r="J233" s="40"/>
      <c r="K233" s="40"/>
      <c r="L233" s="40"/>
      <c r="M233" s="39"/>
      <c r="N233" s="39"/>
    </row>
    <row r="234" spans="1:14" s="18" customFormat="1" ht="12.75" x14ac:dyDescent="0.2">
      <c r="A234" s="36"/>
      <c r="B234" s="37"/>
      <c r="C234" s="37" t="s">
        <v>696</v>
      </c>
      <c r="D234" s="38" t="s">
        <v>76</v>
      </c>
      <c r="E234" s="39"/>
      <c r="F234" s="39"/>
      <c r="G234" s="39"/>
      <c r="H234" s="39"/>
      <c r="I234" s="40" t="s">
        <v>697</v>
      </c>
      <c r="J234" s="40"/>
      <c r="K234" s="40"/>
      <c r="L234" s="40"/>
      <c r="M234" s="39"/>
      <c r="N234" s="39"/>
    </row>
    <row r="235" spans="1:14" s="18" customFormat="1" ht="12.75" x14ac:dyDescent="0.2">
      <c r="A235" s="36"/>
      <c r="B235" s="37"/>
      <c r="C235" s="37" t="s">
        <v>57</v>
      </c>
      <c r="D235" s="38"/>
      <c r="E235" s="39"/>
      <c r="F235" s="39"/>
      <c r="G235" s="39"/>
      <c r="H235" s="39"/>
      <c r="I235" s="40" t="s">
        <v>698</v>
      </c>
      <c r="J235" s="40"/>
      <c r="K235" s="40"/>
      <c r="L235" s="40"/>
      <c r="M235" s="39"/>
      <c r="N235" s="39"/>
    </row>
    <row r="236" spans="1:14" s="18" customFormat="1" ht="108" x14ac:dyDescent="0.2">
      <c r="A236" s="31" t="s">
        <v>699</v>
      </c>
      <c r="B236" s="32" t="s">
        <v>526</v>
      </c>
      <c r="C236" s="32" t="s">
        <v>527</v>
      </c>
      <c r="D236" s="33" t="s">
        <v>700</v>
      </c>
      <c r="E236" s="34" t="s">
        <v>529</v>
      </c>
      <c r="F236" s="34"/>
      <c r="G236" s="34" t="s">
        <v>530</v>
      </c>
      <c r="H236" s="34"/>
      <c r="I236" s="35" t="s">
        <v>701</v>
      </c>
      <c r="J236" s="35"/>
      <c r="K236" s="35"/>
      <c r="L236" s="35" t="s">
        <v>702</v>
      </c>
      <c r="M236" s="34"/>
      <c r="N236" s="34"/>
    </row>
    <row r="237" spans="1:14" s="18" customFormat="1" ht="108" x14ac:dyDescent="0.2">
      <c r="A237" s="31" t="s">
        <v>703</v>
      </c>
      <c r="B237" s="32" t="s">
        <v>526</v>
      </c>
      <c r="C237" s="32" t="s">
        <v>527</v>
      </c>
      <c r="D237" s="33" t="s">
        <v>704</v>
      </c>
      <c r="E237" s="34" t="s">
        <v>529</v>
      </c>
      <c r="F237" s="34"/>
      <c r="G237" s="34" t="s">
        <v>530</v>
      </c>
      <c r="H237" s="34"/>
      <c r="I237" s="35" t="s">
        <v>705</v>
      </c>
      <c r="J237" s="35"/>
      <c r="K237" s="35"/>
      <c r="L237" s="35" t="s">
        <v>706</v>
      </c>
      <c r="M237" s="34"/>
      <c r="N237" s="34"/>
    </row>
    <row r="238" spans="1:14" s="18" customFormat="1" ht="108" x14ac:dyDescent="0.2">
      <c r="A238" s="31" t="s">
        <v>707</v>
      </c>
      <c r="B238" s="32" t="s">
        <v>514</v>
      </c>
      <c r="C238" s="32" t="s">
        <v>515</v>
      </c>
      <c r="D238" s="33" t="s">
        <v>708</v>
      </c>
      <c r="E238" s="34" t="s">
        <v>517</v>
      </c>
      <c r="F238" s="34"/>
      <c r="G238" s="34" t="s">
        <v>518</v>
      </c>
      <c r="H238" s="34"/>
      <c r="I238" s="35" t="s">
        <v>709</v>
      </c>
      <c r="J238" s="35"/>
      <c r="K238" s="35"/>
      <c r="L238" s="35" t="s">
        <v>710</v>
      </c>
      <c r="M238" s="34"/>
      <c r="N238" s="34"/>
    </row>
    <row r="239" spans="1:14" s="18" customFormat="1" ht="108" x14ac:dyDescent="0.2">
      <c r="A239" s="31" t="s">
        <v>711</v>
      </c>
      <c r="B239" s="32" t="s">
        <v>514</v>
      </c>
      <c r="C239" s="32" t="s">
        <v>515</v>
      </c>
      <c r="D239" s="33" t="s">
        <v>712</v>
      </c>
      <c r="E239" s="34" t="s">
        <v>517</v>
      </c>
      <c r="F239" s="34"/>
      <c r="G239" s="34" t="s">
        <v>518</v>
      </c>
      <c r="H239" s="34"/>
      <c r="I239" s="35" t="s">
        <v>713</v>
      </c>
      <c r="J239" s="35"/>
      <c r="K239" s="35"/>
      <c r="L239" s="35" t="s">
        <v>714</v>
      </c>
      <c r="M239" s="34"/>
      <c r="N239" s="34"/>
    </row>
    <row r="240" spans="1:14" s="18" customFormat="1" ht="108" x14ac:dyDescent="0.2">
      <c r="A240" s="31" t="s">
        <v>715</v>
      </c>
      <c r="B240" s="32" t="s">
        <v>507</v>
      </c>
      <c r="C240" s="32" t="s">
        <v>508</v>
      </c>
      <c r="D240" s="33" t="s">
        <v>716</v>
      </c>
      <c r="E240" s="34" t="s">
        <v>509</v>
      </c>
      <c r="F240" s="34"/>
      <c r="G240" s="34" t="s">
        <v>510</v>
      </c>
      <c r="H240" s="34"/>
      <c r="I240" s="35" t="s">
        <v>717</v>
      </c>
      <c r="J240" s="35"/>
      <c r="K240" s="35"/>
      <c r="L240" s="35" t="s">
        <v>718</v>
      </c>
      <c r="M240" s="34"/>
      <c r="N240" s="34"/>
    </row>
    <row r="241" spans="1:14" s="18" customFormat="1" ht="48" x14ac:dyDescent="0.2">
      <c r="A241" s="78" t="s">
        <v>237</v>
      </c>
      <c r="B241" s="78"/>
      <c r="C241" s="78"/>
      <c r="D241" s="78"/>
      <c r="E241" s="78"/>
      <c r="F241" s="78"/>
      <c r="G241" s="78"/>
      <c r="H241" s="78"/>
      <c r="I241" s="35" t="s">
        <v>719</v>
      </c>
      <c r="J241" s="35" t="s">
        <v>720</v>
      </c>
      <c r="K241" s="35" t="s">
        <v>721</v>
      </c>
      <c r="L241" s="35" t="s">
        <v>722</v>
      </c>
      <c r="M241" s="34"/>
      <c r="N241" s="34" t="s">
        <v>723</v>
      </c>
    </row>
    <row r="242" spans="1:14" s="18" customFormat="1" ht="12.75" x14ac:dyDescent="0.2">
      <c r="A242" s="78" t="s">
        <v>243</v>
      </c>
      <c r="B242" s="78"/>
      <c r="C242" s="78"/>
      <c r="D242" s="78"/>
      <c r="E242" s="78"/>
      <c r="F242" s="78"/>
      <c r="G242" s="78"/>
      <c r="H242" s="78"/>
      <c r="I242" s="35" t="s">
        <v>724</v>
      </c>
      <c r="J242" s="35"/>
      <c r="K242" s="35"/>
      <c r="L242" s="35"/>
      <c r="M242" s="34"/>
      <c r="N242" s="34"/>
    </row>
    <row r="243" spans="1:14" s="18" customFormat="1" ht="12.75" x14ac:dyDescent="0.2">
      <c r="A243" s="78" t="s">
        <v>245</v>
      </c>
      <c r="B243" s="78"/>
      <c r="C243" s="78"/>
      <c r="D243" s="78"/>
      <c r="E243" s="78"/>
      <c r="F243" s="78"/>
      <c r="G243" s="78"/>
      <c r="H243" s="78"/>
      <c r="I243" s="35" t="s">
        <v>725</v>
      </c>
      <c r="J243" s="35"/>
      <c r="K243" s="35"/>
      <c r="L243" s="35"/>
      <c r="M243" s="34"/>
      <c r="N243" s="34"/>
    </row>
    <row r="244" spans="1:14" s="18" customFormat="1" ht="48" x14ac:dyDescent="0.2">
      <c r="A244" s="97" t="s">
        <v>726</v>
      </c>
      <c r="B244" s="97"/>
      <c r="C244" s="97"/>
      <c r="D244" s="97"/>
      <c r="E244" s="97"/>
      <c r="F244" s="97"/>
      <c r="G244" s="97"/>
      <c r="H244" s="97"/>
      <c r="I244" s="42">
        <v>276211.43</v>
      </c>
      <c r="J244" s="42"/>
      <c r="K244" s="42"/>
      <c r="L244" s="42"/>
      <c r="M244" s="43"/>
      <c r="N244" s="43" t="s">
        <v>723</v>
      </c>
    </row>
    <row r="245" spans="1:14" s="18" customFormat="1" ht="12.75" x14ac:dyDescent="0.2">
      <c r="A245" s="77" t="s">
        <v>727</v>
      </c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</row>
    <row r="246" spans="1:14" s="18" customFormat="1" ht="96" x14ac:dyDescent="0.2">
      <c r="A246" s="31" t="s">
        <v>728</v>
      </c>
      <c r="B246" s="32" t="s">
        <v>729</v>
      </c>
      <c r="C246" s="32" t="s">
        <v>730</v>
      </c>
      <c r="D246" s="33" t="s">
        <v>731</v>
      </c>
      <c r="E246" s="34" t="s">
        <v>732</v>
      </c>
      <c r="F246" s="34" t="s">
        <v>733</v>
      </c>
      <c r="G246" s="34" t="s">
        <v>734</v>
      </c>
      <c r="H246" s="34"/>
      <c r="I246" s="35">
        <v>912.61</v>
      </c>
      <c r="J246" s="35" t="s">
        <v>735</v>
      </c>
      <c r="K246" s="35" t="s">
        <v>736</v>
      </c>
      <c r="L246" s="35">
        <v>53.57</v>
      </c>
      <c r="M246" s="34" t="s">
        <v>737</v>
      </c>
      <c r="N246" s="34" t="s">
        <v>738</v>
      </c>
    </row>
    <row r="247" spans="1:14" s="18" customFormat="1" ht="12.75" x14ac:dyDescent="0.2">
      <c r="A247" s="36"/>
      <c r="B247" s="37"/>
      <c r="C247" s="37" t="s">
        <v>739</v>
      </c>
      <c r="D247" s="38" t="s">
        <v>740</v>
      </c>
      <c r="E247" s="39"/>
      <c r="F247" s="39"/>
      <c r="G247" s="39"/>
      <c r="H247" s="39"/>
      <c r="I247" s="40">
        <v>109.02</v>
      </c>
      <c r="J247" s="40"/>
      <c r="K247" s="40"/>
      <c r="L247" s="40"/>
      <c r="M247" s="39"/>
      <c r="N247" s="39"/>
    </row>
    <row r="248" spans="1:14" s="18" customFormat="1" ht="12.75" x14ac:dyDescent="0.2">
      <c r="A248" s="36"/>
      <c r="B248" s="37"/>
      <c r="C248" s="37" t="s">
        <v>741</v>
      </c>
      <c r="D248" s="38" t="s">
        <v>742</v>
      </c>
      <c r="E248" s="39"/>
      <c r="F248" s="39"/>
      <c r="G248" s="39"/>
      <c r="H248" s="39"/>
      <c r="I248" s="40">
        <v>97.24</v>
      </c>
      <c r="J248" s="40"/>
      <c r="K248" s="40"/>
      <c r="L248" s="40"/>
      <c r="M248" s="39"/>
      <c r="N248" s="39"/>
    </row>
    <row r="249" spans="1:14" s="18" customFormat="1" ht="12.75" x14ac:dyDescent="0.2">
      <c r="A249" s="36"/>
      <c r="B249" s="37"/>
      <c r="C249" s="37" t="s">
        <v>57</v>
      </c>
      <c r="D249" s="38"/>
      <c r="E249" s="39"/>
      <c r="F249" s="39"/>
      <c r="G249" s="39"/>
      <c r="H249" s="39"/>
      <c r="I249" s="40">
        <v>1118.8699999999999</v>
      </c>
      <c r="J249" s="40"/>
      <c r="K249" s="40"/>
      <c r="L249" s="40"/>
      <c r="M249" s="39"/>
      <c r="N249" s="39"/>
    </row>
    <row r="250" spans="1:14" s="18" customFormat="1" ht="108" x14ac:dyDescent="0.2">
      <c r="A250" s="31" t="s">
        <v>743</v>
      </c>
      <c r="B250" s="32" t="s">
        <v>514</v>
      </c>
      <c r="C250" s="32" t="s">
        <v>515</v>
      </c>
      <c r="D250" s="33" t="s">
        <v>744</v>
      </c>
      <c r="E250" s="34" t="s">
        <v>517</v>
      </c>
      <c r="F250" s="34"/>
      <c r="G250" s="34" t="s">
        <v>518</v>
      </c>
      <c r="H250" s="34"/>
      <c r="I250" s="35">
        <v>757.97</v>
      </c>
      <c r="J250" s="35"/>
      <c r="K250" s="35"/>
      <c r="L250" s="35" t="s">
        <v>745</v>
      </c>
      <c r="M250" s="34"/>
      <c r="N250" s="34"/>
    </row>
    <row r="251" spans="1:14" s="18" customFormat="1" ht="108" x14ac:dyDescent="0.2">
      <c r="A251" s="31" t="s">
        <v>746</v>
      </c>
      <c r="B251" s="32" t="s">
        <v>747</v>
      </c>
      <c r="C251" s="32" t="s">
        <v>748</v>
      </c>
      <c r="D251" s="33" t="s">
        <v>41</v>
      </c>
      <c r="E251" s="34" t="s">
        <v>749</v>
      </c>
      <c r="F251" s="34"/>
      <c r="G251" s="34" t="s">
        <v>750</v>
      </c>
      <c r="H251" s="34"/>
      <c r="I251" s="35">
        <v>1408.52</v>
      </c>
      <c r="J251" s="35"/>
      <c r="K251" s="35"/>
      <c r="L251" s="35" t="s">
        <v>750</v>
      </c>
      <c r="M251" s="34"/>
      <c r="N251" s="34"/>
    </row>
    <row r="252" spans="1:14" s="18" customFormat="1" ht="108" x14ac:dyDescent="0.2">
      <c r="A252" s="31" t="s">
        <v>751</v>
      </c>
      <c r="B252" s="32" t="s">
        <v>752</v>
      </c>
      <c r="C252" s="32" t="s">
        <v>753</v>
      </c>
      <c r="D252" s="33" t="s">
        <v>41</v>
      </c>
      <c r="E252" s="34" t="s">
        <v>754</v>
      </c>
      <c r="F252" s="34"/>
      <c r="G252" s="34" t="s">
        <v>755</v>
      </c>
      <c r="H252" s="34"/>
      <c r="I252" s="35">
        <v>5049.53</v>
      </c>
      <c r="J252" s="35"/>
      <c r="K252" s="35"/>
      <c r="L252" s="35" t="s">
        <v>755</v>
      </c>
      <c r="M252" s="34"/>
      <c r="N252" s="34"/>
    </row>
    <row r="253" spans="1:14" s="18" customFormat="1" ht="108" x14ac:dyDescent="0.2">
      <c r="A253" s="31" t="s">
        <v>756</v>
      </c>
      <c r="B253" s="32" t="s">
        <v>757</v>
      </c>
      <c r="C253" s="32" t="s">
        <v>758</v>
      </c>
      <c r="D253" s="33" t="s">
        <v>41</v>
      </c>
      <c r="E253" s="34" t="s">
        <v>759</v>
      </c>
      <c r="F253" s="34"/>
      <c r="G253" s="34" t="s">
        <v>760</v>
      </c>
      <c r="H253" s="34"/>
      <c r="I253" s="35">
        <v>5793.7</v>
      </c>
      <c r="J253" s="35"/>
      <c r="K253" s="35"/>
      <c r="L253" s="35" t="s">
        <v>761</v>
      </c>
      <c r="M253" s="34"/>
      <c r="N253" s="34"/>
    </row>
    <row r="254" spans="1:14" s="18" customFormat="1" ht="108" x14ac:dyDescent="0.2">
      <c r="A254" s="31" t="s">
        <v>762</v>
      </c>
      <c r="B254" s="32" t="s">
        <v>763</v>
      </c>
      <c r="C254" s="32" t="s">
        <v>764</v>
      </c>
      <c r="D254" s="33" t="s">
        <v>41</v>
      </c>
      <c r="E254" s="34" t="s">
        <v>765</v>
      </c>
      <c r="F254" s="34"/>
      <c r="G254" s="34" t="s">
        <v>766</v>
      </c>
      <c r="H254" s="34"/>
      <c r="I254" s="35">
        <v>1346.6</v>
      </c>
      <c r="J254" s="35"/>
      <c r="K254" s="35"/>
      <c r="L254" s="35" t="s">
        <v>767</v>
      </c>
      <c r="M254" s="34"/>
      <c r="N254" s="34"/>
    </row>
    <row r="255" spans="1:14" s="18" customFormat="1" ht="108" x14ac:dyDescent="0.2">
      <c r="A255" s="31" t="s">
        <v>768</v>
      </c>
      <c r="B255" s="32" t="s">
        <v>769</v>
      </c>
      <c r="C255" s="32" t="s">
        <v>770</v>
      </c>
      <c r="D255" s="33" t="s">
        <v>59</v>
      </c>
      <c r="E255" s="34" t="s">
        <v>771</v>
      </c>
      <c r="F255" s="34"/>
      <c r="G255" s="34" t="s">
        <v>772</v>
      </c>
      <c r="H255" s="34"/>
      <c r="I255" s="35">
        <v>4625.54</v>
      </c>
      <c r="J255" s="35"/>
      <c r="K255" s="35"/>
      <c r="L255" s="35" t="s">
        <v>773</v>
      </c>
      <c r="M255" s="34"/>
      <c r="N255" s="34"/>
    </row>
    <row r="256" spans="1:14" s="18" customFormat="1" ht="108" x14ac:dyDescent="0.2">
      <c r="A256" s="31" t="s">
        <v>774</v>
      </c>
      <c r="B256" s="32" t="s">
        <v>775</v>
      </c>
      <c r="C256" s="32" t="s">
        <v>776</v>
      </c>
      <c r="D256" s="33" t="s">
        <v>121</v>
      </c>
      <c r="E256" s="34" t="s">
        <v>777</v>
      </c>
      <c r="F256" s="34"/>
      <c r="G256" s="34" t="s">
        <v>778</v>
      </c>
      <c r="H256" s="34"/>
      <c r="I256" s="35">
        <v>2120.64</v>
      </c>
      <c r="J256" s="35"/>
      <c r="K256" s="35"/>
      <c r="L256" s="35" t="s">
        <v>779</v>
      </c>
      <c r="M256" s="34"/>
      <c r="N256" s="34"/>
    </row>
    <row r="257" spans="1:14" s="18" customFormat="1" ht="108" x14ac:dyDescent="0.2">
      <c r="A257" s="31" t="s">
        <v>780</v>
      </c>
      <c r="B257" s="32" t="s">
        <v>781</v>
      </c>
      <c r="C257" s="32" t="s">
        <v>782</v>
      </c>
      <c r="D257" s="33" t="s">
        <v>129</v>
      </c>
      <c r="E257" s="34" t="s">
        <v>783</v>
      </c>
      <c r="F257" s="34"/>
      <c r="G257" s="34" t="s">
        <v>784</v>
      </c>
      <c r="H257" s="34"/>
      <c r="I257" s="35">
        <v>6232.66</v>
      </c>
      <c r="J257" s="35"/>
      <c r="K257" s="35"/>
      <c r="L257" s="35" t="s">
        <v>785</v>
      </c>
      <c r="M257" s="34"/>
      <c r="N257" s="34"/>
    </row>
    <row r="258" spans="1:14" s="18" customFormat="1" ht="48" x14ac:dyDescent="0.2">
      <c r="A258" s="78" t="s">
        <v>237</v>
      </c>
      <c r="B258" s="78"/>
      <c r="C258" s="78"/>
      <c r="D258" s="78"/>
      <c r="E258" s="78"/>
      <c r="F258" s="78"/>
      <c r="G258" s="78"/>
      <c r="H258" s="78"/>
      <c r="I258" s="35" t="s">
        <v>786</v>
      </c>
      <c r="J258" s="35" t="s">
        <v>735</v>
      </c>
      <c r="K258" s="35" t="s">
        <v>787</v>
      </c>
      <c r="L258" s="35" t="s">
        <v>788</v>
      </c>
      <c r="M258" s="34"/>
      <c r="N258" s="34" t="s">
        <v>789</v>
      </c>
    </row>
    <row r="259" spans="1:14" s="18" customFormat="1" ht="12.75" x14ac:dyDescent="0.2">
      <c r="A259" s="78" t="s">
        <v>243</v>
      </c>
      <c r="B259" s="78"/>
      <c r="C259" s="78"/>
      <c r="D259" s="78"/>
      <c r="E259" s="78"/>
      <c r="F259" s="78"/>
      <c r="G259" s="78"/>
      <c r="H259" s="78"/>
      <c r="I259" s="35" t="s">
        <v>790</v>
      </c>
      <c r="J259" s="35"/>
      <c r="K259" s="35"/>
      <c r="L259" s="35"/>
      <c r="M259" s="34"/>
      <c r="N259" s="34"/>
    </row>
    <row r="260" spans="1:14" s="18" customFormat="1" ht="12.75" x14ac:dyDescent="0.2">
      <c r="A260" s="78" t="s">
        <v>245</v>
      </c>
      <c r="B260" s="78"/>
      <c r="C260" s="78"/>
      <c r="D260" s="78"/>
      <c r="E260" s="78"/>
      <c r="F260" s="78"/>
      <c r="G260" s="78"/>
      <c r="H260" s="78"/>
      <c r="I260" s="35" t="s">
        <v>791</v>
      </c>
      <c r="J260" s="35"/>
      <c r="K260" s="35"/>
      <c r="L260" s="35"/>
      <c r="M260" s="34"/>
      <c r="N260" s="34"/>
    </row>
    <row r="261" spans="1:14" s="18" customFormat="1" ht="48" x14ac:dyDescent="0.2">
      <c r="A261" s="97" t="s">
        <v>792</v>
      </c>
      <c r="B261" s="97"/>
      <c r="C261" s="97"/>
      <c r="D261" s="97"/>
      <c r="E261" s="97"/>
      <c r="F261" s="97"/>
      <c r="G261" s="97"/>
      <c r="H261" s="97"/>
      <c r="I261" s="42">
        <v>193789.09</v>
      </c>
      <c r="J261" s="42"/>
      <c r="K261" s="42"/>
      <c r="L261" s="42"/>
      <c r="M261" s="43"/>
      <c r="N261" s="43" t="s">
        <v>789</v>
      </c>
    </row>
    <row r="262" spans="1:14" s="18" customFormat="1" ht="48" x14ac:dyDescent="0.2">
      <c r="A262" s="78" t="s">
        <v>793</v>
      </c>
      <c r="B262" s="78"/>
      <c r="C262" s="78"/>
      <c r="D262" s="78"/>
      <c r="E262" s="78"/>
      <c r="F262" s="78"/>
      <c r="G262" s="78"/>
      <c r="H262" s="78"/>
      <c r="I262" s="35">
        <v>275828.40999999997</v>
      </c>
      <c r="J262" s="35" t="s">
        <v>794</v>
      </c>
      <c r="K262" s="35" t="s">
        <v>795</v>
      </c>
      <c r="L262" s="35" t="s">
        <v>796</v>
      </c>
      <c r="M262" s="34"/>
      <c r="N262" s="34" t="s">
        <v>797</v>
      </c>
    </row>
    <row r="263" spans="1:14" s="18" customFormat="1" ht="12.75" x14ac:dyDescent="0.2">
      <c r="A263" s="78" t="s">
        <v>243</v>
      </c>
      <c r="B263" s="78"/>
      <c r="C263" s="78"/>
      <c r="D263" s="78"/>
      <c r="E263" s="78"/>
      <c r="F263" s="78"/>
      <c r="G263" s="78"/>
      <c r="H263" s="78"/>
      <c r="I263" s="35">
        <v>13231.78</v>
      </c>
      <c r="J263" s="35"/>
      <c r="K263" s="35"/>
      <c r="L263" s="35"/>
      <c r="M263" s="34"/>
      <c r="N263" s="34"/>
    </row>
    <row r="264" spans="1:14" s="18" customFormat="1" ht="12.75" x14ac:dyDescent="0.2">
      <c r="A264" s="78" t="s">
        <v>798</v>
      </c>
      <c r="B264" s="78"/>
      <c r="C264" s="78"/>
      <c r="D264" s="78"/>
      <c r="E264" s="78"/>
      <c r="F264" s="78"/>
      <c r="G264" s="78"/>
      <c r="H264" s="78"/>
      <c r="I264" s="35"/>
      <c r="J264" s="35"/>
      <c r="K264" s="35"/>
      <c r="L264" s="35"/>
      <c r="M264" s="34"/>
      <c r="N264" s="34"/>
    </row>
    <row r="265" spans="1:14" s="18" customFormat="1" ht="12.75" x14ac:dyDescent="0.2">
      <c r="A265" s="78" t="s">
        <v>799</v>
      </c>
      <c r="B265" s="78"/>
      <c r="C265" s="78"/>
      <c r="D265" s="78"/>
      <c r="E265" s="78"/>
      <c r="F265" s="78"/>
      <c r="G265" s="78"/>
      <c r="H265" s="78"/>
      <c r="I265" s="35">
        <v>109.02</v>
      </c>
      <c r="J265" s="35"/>
      <c r="K265" s="35"/>
      <c r="L265" s="35"/>
      <c r="M265" s="34"/>
      <c r="N265" s="34"/>
    </row>
    <row r="266" spans="1:14" s="18" customFormat="1" ht="12.75" x14ac:dyDescent="0.2">
      <c r="A266" s="78" t="s">
        <v>800</v>
      </c>
      <c r="B266" s="78"/>
      <c r="C266" s="78"/>
      <c r="D266" s="78"/>
      <c r="E266" s="78"/>
      <c r="F266" s="78"/>
      <c r="G266" s="78"/>
      <c r="H266" s="78"/>
      <c r="I266" s="35">
        <v>101.79</v>
      </c>
      <c r="J266" s="35"/>
      <c r="K266" s="35"/>
      <c r="L266" s="35"/>
      <c r="M266" s="34"/>
      <c r="N266" s="34"/>
    </row>
    <row r="267" spans="1:14" s="18" customFormat="1" ht="12.75" x14ac:dyDescent="0.2">
      <c r="A267" s="78" t="s">
        <v>802</v>
      </c>
      <c r="B267" s="78"/>
      <c r="C267" s="78"/>
      <c r="D267" s="78"/>
      <c r="E267" s="78"/>
      <c r="F267" s="78"/>
      <c r="G267" s="78"/>
      <c r="H267" s="78"/>
      <c r="I267" s="35">
        <v>3138.31</v>
      </c>
      <c r="J267" s="35"/>
      <c r="K267" s="35"/>
      <c r="L267" s="35"/>
      <c r="M267" s="34"/>
      <c r="N267" s="34"/>
    </row>
    <row r="268" spans="1:14" s="18" customFormat="1" ht="12.75" x14ac:dyDescent="0.2">
      <c r="A268" s="78" t="s">
        <v>804</v>
      </c>
      <c r="B268" s="78"/>
      <c r="C268" s="78"/>
      <c r="D268" s="78"/>
      <c r="E268" s="78"/>
      <c r="F268" s="78"/>
      <c r="G268" s="78"/>
      <c r="H268" s="78"/>
      <c r="I268" s="35">
        <v>9882.66</v>
      </c>
      <c r="J268" s="35"/>
      <c r="K268" s="35"/>
      <c r="L268" s="35"/>
      <c r="M268" s="34"/>
      <c r="N268" s="34"/>
    </row>
    <row r="269" spans="1:14" s="18" customFormat="1" ht="12.75" x14ac:dyDescent="0.2">
      <c r="A269" s="78" t="s">
        <v>245</v>
      </c>
      <c r="B269" s="78"/>
      <c r="C269" s="78"/>
      <c r="D269" s="78"/>
      <c r="E269" s="78"/>
      <c r="F269" s="78"/>
      <c r="G269" s="78"/>
      <c r="H269" s="78"/>
      <c r="I269" s="35">
        <v>8087.35</v>
      </c>
      <c r="J269" s="35"/>
      <c r="K269" s="35"/>
      <c r="L269" s="35"/>
      <c r="M269" s="34"/>
      <c r="N269" s="34"/>
    </row>
    <row r="270" spans="1:14" s="18" customFormat="1" ht="12.75" x14ac:dyDescent="0.2">
      <c r="A270" s="78" t="s">
        <v>798</v>
      </c>
      <c r="B270" s="78"/>
      <c r="C270" s="78"/>
      <c r="D270" s="78"/>
      <c r="E270" s="78"/>
      <c r="F270" s="78"/>
      <c r="G270" s="78"/>
      <c r="H270" s="78"/>
      <c r="I270" s="35"/>
      <c r="J270" s="35"/>
      <c r="K270" s="35"/>
      <c r="L270" s="35"/>
      <c r="M270" s="34"/>
      <c r="N270" s="34"/>
    </row>
    <row r="271" spans="1:14" s="18" customFormat="1" ht="12.75" x14ac:dyDescent="0.2">
      <c r="A271" s="78" t="s">
        <v>806</v>
      </c>
      <c r="B271" s="78"/>
      <c r="C271" s="78"/>
      <c r="D271" s="78"/>
      <c r="E271" s="78"/>
      <c r="F271" s="78"/>
      <c r="G271" s="78"/>
      <c r="H271" s="78"/>
      <c r="I271" s="35">
        <v>50.6</v>
      </c>
      <c r="J271" s="35"/>
      <c r="K271" s="35"/>
      <c r="L271" s="35"/>
      <c r="M271" s="34"/>
      <c r="N271" s="34"/>
    </row>
    <row r="272" spans="1:14" s="18" customFormat="1" ht="12.75" x14ac:dyDescent="0.2">
      <c r="A272" s="78" t="s">
        <v>808</v>
      </c>
      <c r="B272" s="78"/>
      <c r="C272" s="78"/>
      <c r="D272" s="78"/>
      <c r="E272" s="78"/>
      <c r="F272" s="78"/>
      <c r="G272" s="78"/>
      <c r="H272" s="78"/>
      <c r="I272" s="35">
        <v>97.24</v>
      </c>
      <c r="J272" s="35"/>
      <c r="K272" s="35"/>
      <c r="L272" s="35"/>
      <c r="M272" s="34"/>
      <c r="N272" s="34"/>
    </row>
    <row r="273" spans="1:14" s="18" customFormat="1" ht="12.75" x14ac:dyDescent="0.2">
      <c r="A273" s="78" t="s">
        <v>809</v>
      </c>
      <c r="B273" s="78"/>
      <c r="C273" s="78"/>
      <c r="D273" s="78"/>
      <c r="E273" s="78"/>
      <c r="F273" s="78"/>
      <c r="G273" s="78"/>
      <c r="H273" s="78"/>
      <c r="I273" s="35">
        <v>2319.62</v>
      </c>
      <c r="J273" s="35"/>
      <c r="K273" s="35"/>
      <c r="L273" s="35"/>
      <c r="M273" s="34"/>
      <c r="N273" s="34"/>
    </row>
    <row r="274" spans="1:14" s="18" customFormat="1" ht="12.75" x14ac:dyDescent="0.2">
      <c r="A274" s="78" t="s">
        <v>811</v>
      </c>
      <c r="B274" s="78"/>
      <c r="C274" s="78"/>
      <c r="D274" s="78"/>
      <c r="E274" s="78"/>
      <c r="F274" s="78"/>
      <c r="G274" s="78"/>
      <c r="H274" s="78"/>
      <c r="I274" s="35">
        <v>5619.89</v>
      </c>
      <c r="J274" s="35"/>
      <c r="K274" s="35"/>
      <c r="L274" s="35"/>
      <c r="M274" s="34"/>
      <c r="N274" s="34"/>
    </row>
    <row r="275" spans="1:14" s="18" customFormat="1" ht="12.75" x14ac:dyDescent="0.2">
      <c r="A275" s="97" t="s">
        <v>813</v>
      </c>
      <c r="B275" s="97"/>
      <c r="C275" s="97"/>
      <c r="D275" s="97"/>
      <c r="E275" s="97"/>
      <c r="F275" s="97"/>
      <c r="G275" s="97"/>
      <c r="H275" s="97"/>
      <c r="I275" s="42"/>
      <c r="J275" s="42"/>
      <c r="K275" s="42"/>
      <c r="L275" s="42"/>
      <c r="M275" s="43"/>
      <c r="N275" s="43"/>
    </row>
    <row r="276" spans="1:14" s="18" customFormat="1" ht="12.75" x14ac:dyDescent="0.2">
      <c r="A276" s="78" t="s">
        <v>814</v>
      </c>
      <c r="B276" s="78"/>
      <c r="C276" s="78"/>
      <c r="D276" s="78"/>
      <c r="E276" s="78"/>
      <c r="F276" s="78"/>
      <c r="G276" s="78"/>
      <c r="H276" s="78"/>
      <c r="I276" s="35"/>
      <c r="J276" s="35"/>
      <c r="K276" s="35"/>
      <c r="L276" s="35"/>
      <c r="M276" s="34"/>
      <c r="N276" s="34"/>
    </row>
    <row r="277" spans="1:14" s="18" customFormat="1" ht="48" x14ac:dyDescent="0.2">
      <c r="A277" s="78" t="s">
        <v>815</v>
      </c>
      <c r="B277" s="78"/>
      <c r="C277" s="78"/>
      <c r="D277" s="78"/>
      <c r="E277" s="78"/>
      <c r="F277" s="78"/>
      <c r="G277" s="78"/>
      <c r="H277" s="78"/>
      <c r="I277" s="35" t="s">
        <v>816</v>
      </c>
      <c r="J277" s="35"/>
      <c r="K277" s="35" t="s">
        <v>817</v>
      </c>
      <c r="L277" s="35"/>
      <c r="M277" s="34"/>
      <c r="N277" s="34" t="s">
        <v>818</v>
      </c>
    </row>
    <row r="278" spans="1:14" s="18" customFormat="1" ht="12.75" x14ac:dyDescent="0.2">
      <c r="A278" s="78" t="s">
        <v>819</v>
      </c>
      <c r="B278" s="78"/>
      <c r="C278" s="78"/>
      <c r="D278" s="78"/>
      <c r="E278" s="78"/>
      <c r="F278" s="78"/>
      <c r="G278" s="78"/>
      <c r="H278" s="78"/>
      <c r="I278" s="35" t="s">
        <v>801</v>
      </c>
      <c r="J278" s="35"/>
      <c r="K278" s="35"/>
      <c r="L278" s="35"/>
      <c r="M278" s="34"/>
      <c r="N278" s="34"/>
    </row>
    <row r="279" spans="1:14" s="18" customFormat="1" ht="12.75" x14ac:dyDescent="0.2">
      <c r="A279" s="78" t="s">
        <v>820</v>
      </c>
      <c r="B279" s="78"/>
      <c r="C279" s="78"/>
      <c r="D279" s="78"/>
      <c r="E279" s="78"/>
      <c r="F279" s="78"/>
      <c r="G279" s="78"/>
      <c r="H279" s="78"/>
      <c r="I279" s="35" t="s">
        <v>807</v>
      </c>
      <c r="J279" s="35"/>
      <c r="K279" s="35"/>
      <c r="L279" s="35"/>
      <c r="M279" s="34"/>
      <c r="N279" s="34"/>
    </row>
    <row r="280" spans="1:14" s="18" customFormat="1" ht="48" x14ac:dyDescent="0.2">
      <c r="A280" s="78" t="s">
        <v>821</v>
      </c>
      <c r="B280" s="78"/>
      <c r="C280" s="78"/>
      <c r="D280" s="78"/>
      <c r="E280" s="78"/>
      <c r="F280" s="78"/>
      <c r="G280" s="78"/>
      <c r="H280" s="78"/>
      <c r="I280" s="35">
        <v>886.31</v>
      </c>
      <c r="J280" s="35"/>
      <c r="K280" s="35"/>
      <c r="L280" s="35"/>
      <c r="M280" s="34"/>
      <c r="N280" s="34" t="s">
        <v>818</v>
      </c>
    </row>
    <row r="281" spans="1:14" s="18" customFormat="1" ht="12.75" x14ac:dyDescent="0.2">
      <c r="A281" s="78" t="s">
        <v>822</v>
      </c>
      <c r="B281" s="78"/>
      <c r="C281" s="78"/>
      <c r="D281" s="78"/>
      <c r="E281" s="78"/>
      <c r="F281" s="78"/>
      <c r="G281" s="78"/>
      <c r="H281" s="78"/>
      <c r="I281" s="35"/>
      <c r="J281" s="35"/>
      <c r="K281" s="35"/>
      <c r="L281" s="35"/>
      <c r="M281" s="34"/>
      <c r="N281" s="34"/>
    </row>
    <row r="282" spans="1:14" s="18" customFormat="1" ht="48" x14ac:dyDescent="0.2">
      <c r="A282" s="78" t="s">
        <v>823</v>
      </c>
      <c r="B282" s="78"/>
      <c r="C282" s="78"/>
      <c r="D282" s="78"/>
      <c r="E282" s="78"/>
      <c r="F282" s="78"/>
      <c r="G282" s="78"/>
      <c r="H282" s="78"/>
      <c r="I282" s="35" t="s">
        <v>824</v>
      </c>
      <c r="J282" s="35" t="s">
        <v>825</v>
      </c>
      <c r="K282" s="35" t="s">
        <v>826</v>
      </c>
      <c r="L282" s="35" t="s">
        <v>827</v>
      </c>
      <c r="M282" s="34"/>
      <c r="N282" s="34" t="s">
        <v>828</v>
      </c>
    </row>
    <row r="283" spans="1:14" s="18" customFormat="1" ht="12.75" x14ac:dyDescent="0.2">
      <c r="A283" s="78" t="s">
        <v>829</v>
      </c>
      <c r="B283" s="78"/>
      <c r="C283" s="78"/>
      <c r="D283" s="78"/>
      <c r="E283" s="78"/>
      <c r="F283" s="78"/>
      <c r="G283" s="78"/>
      <c r="H283" s="78"/>
      <c r="I283" s="35" t="s">
        <v>805</v>
      </c>
      <c r="J283" s="35"/>
      <c r="K283" s="35"/>
      <c r="L283" s="35"/>
      <c r="M283" s="34"/>
      <c r="N283" s="34"/>
    </row>
    <row r="284" spans="1:14" s="18" customFormat="1" ht="12.75" x14ac:dyDescent="0.2">
      <c r="A284" s="78" t="s">
        <v>830</v>
      </c>
      <c r="B284" s="78"/>
      <c r="C284" s="78"/>
      <c r="D284" s="78"/>
      <c r="E284" s="78"/>
      <c r="F284" s="78"/>
      <c r="G284" s="78"/>
      <c r="H284" s="78"/>
      <c r="I284" s="35" t="s">
        <v>812</v>
      </c>
      <c r="J284" s="35"/>
      <c r="K284" s="35"/>
      <c r="L284" s="35"/>
      <c r="M284" s="34"/>
      <c r="N284" s="34"/>
    </row>
    <row r="285" spans="1:14" s="18" customFormat="1" ht="48" x14ac:dyDescent="0.2">
      <c r="A285" s="78" t="s">
        <v>821</v>
      </c>
      <c r="B285" s="78"/>
      <c r="C285" s="78"/>
      <c r="D285" s="78"/>
      <c r="E285" s="78"/>
      <c r="F285" s="78"/>
      <c r="G285" s="78"/>
      <c r="H285" s="78"/>
      <c r="I285" s="35">
        <v>247142.07</v>
      </c>
      <c r="J285" s="35"/>
      <c r="K285" s="35"/>
      <c r="L285" s="35"/>
      <c r="M285" s="34"/>
      <c r="N285" s="34" t="s">
        <v>828</v>
      </c>
    </row>
    <row r="286" spans="1:14" s="18" customFormat="1" ht="12.75" x14ac:dyDescent="0.2">
      <c r="A286" s="78" t="s">
        <v>831</v>
      </c>
      <c r="B286" s="78"/>
      <c r="C286" s="78"/>
      <c r="D286" s="78"/>
      <c r="E286" s="78"/>
      <c r="F286" s="78"/>
      <c r="G286" s="78"/>
      <c r="H286" s="78"/>
      <c r="I286" s="35"/>
      <c r="J286" s="35"/>
      <c r="K286" s="35"/>
      <c r="L286" s="35"/>
      <c r="M286" s="34"/>
      <c r="N286" s="34"/>
    </row>
    <row r="287" spans="1:14" s="18" customFormat="1" ht="24" x14ac:dyDescent="0.2">
      <c r="A287" s="78" t="s">
        <v>832</v>
      </c>
      <c r="B287" s="78"/>
      <c r="C287" s="78"/>
      <c r="D287" s="78"/>
      <c r="E287" s="78"/>
      <c r="F287" s="78"/>
      <c r="G287" s="78"/>
      <c r="H287" s="78"/>
      <c r="I287" s="35" t="s">
        <v>833</v>
      </c>
      <c r="J287" s="35"/>
      <c r="K287" s="35"/>
      <c r="L287" s="35" t="s">
        <v>834</v>
      </c>
      <c r="M287" s="34"/>
      <c r="N287" s="34"/>
    </row>
    <row r="288" spans="1:14" s="18" customFormat="1" ht="12.75" x14ac:dyDescent="0.2">
      <c r="A288" s="78" t="s">
        <v>835</v>
      </c>
      <c r="B288" s="78"/>
      <c r="C288" s="78"/>
      <c r="D288" s="78"/>
      <c r="E288" s="78"/>
      <c r="F288" s="78"/>
      <c r="G288" s="78"/>
      <c r="H288" s="78"/>
      <c r="I288" s="35"/>
      <c r="J288" s="35"/>
      <c r="K288" s="35"/>
      <c r="L288" s="35"/>
      <c r="M288" s="34"/>
      <c r="N288" s="34"/>
    </row>
    <row r="289" spans="1:14" s="18" customFormat="1" ht="12.75" x14ac:dyDescent="0.2">
      <c r="A289" s="78" t="s">
        <v>836</v>
      </c>
      <c r="B289" s="78"/>
      <c r="C289" s="78"/>
      <c r="D289" s="78"/>
      <c r="E289" s="78"/>
      <c r="F289" s="78"/>
      <c r="G289" s="78"/>
      <c r="H289" s="78"/>
      <c r="I289" s="35"/>
      <c r="J289" s="35"/>
      <c r="K289" s="35"/>
      <c r="L289" s="35"/>
      <c r="M289" s="34"/>
      <c r="N289" s="34"/>
    </row>
    <row r="290" spans="1:14" s="18" customFormat="1" ht="12.75" x14ac:dyDescent="0.2">
      <c r="A290" s="78" t="s">
        <v>821</v>
      </c>
      <c r="B290" s="78"/>
      <c r="C290" s="78"/>
      <c r="D290" s="78"/>
      <c r="E290" s="78"/>
      <c r="F290" s="78"/>
      <c r="G290" s="78"/>
      <c r="H290" s="78"/>
      <c r="I290" s="35" t="s">
        <v>833</v>
      </c>
      <c r="J290" s="35"/>
      <c r="K290" s="35"/>
      <c r="L290" s="35"/>
      <c r="M290" s="34"/>
      <c r="N290" s="34"/>
    </row>
    <row r="291" spans="1:14" s="18" customFormat="1" ht="12.75" x14ac:dyDescent="0.2">
      <c r="A291" s="78" t="s">
        <v>837</v>
      </c>
      <c r="B291" s="78"/>
      <c r="C291" s="78"/>
      <c r="D291" s="78"/>
      <c r="E291" s="78"/>
      <c r="F291" s="78"/>
      <c r="G291" s="78"/>
      <c r="H291" s="78"/>
      <c r="I291" s="35"/>
      <c r="J291" s="35"/>
      <c r="K291" s="35"/>
      <c r="L291" s="35"/>
      <c r="M291" s="34"/>
      <c r="N291" s="34"/>
    </row>
    <row r="292" spans="1:14" s="18" customFormat="1" ht="48" x14ac:dyDescent="0.2">
      <c r="A292" s="78" t="s">
        <v>838</v>
      </c>
      <c r="B292" s="78"/>
      <c r="C292" s="78"/>
      <c r="D292" s="78"/>
      <c r="E292" s="78"/>
      <c r="F292" s="78"/>
      <c r="G292" s="78"/>
      <c r="H292" s="78"/>
      <c r="I292" s="35" t="s">
        <v>839</v>
      </c>
      <c r="J292" s="35" t="s">
        <v>840</v>
      </c>
      <c r="K292" s="35" t="s">
        <v>841</v>
      </c>
      <c r="L292" s="35" t="s">
        <v>842</v>
      </c>
      <c r="M292" s="34"/>
      <c r="N292" s="34" t="s">
        <v>843</v>
      </c>
    </row>
    <row r="293" spans="1:14" s="18" customFormat="1" ht="12.75" x14ac:dyDescent="0.2">
      <c r="A293" s="78" t="s">
        <v>844</v>
      </c>
      <c r="B293" s="78"/>
      <c r="C293" s="78"/>
      <c r="D293" s="78"/>
      <c r="E293" s="78"/>
      <c r="F293" s="78"/>
      <c r="G293" s="78"/>
      <c r="H293" s="78"/>
      <c r="I293" s="35" t="s">
        <v>803</v>
      </c>
      <c r="J293" s="35"/>
      <c r="K293" s="35"/>
      <c r="L293" s="35"/>
      <c r="M293" s="34"/>
      <c r="N293" s="34"/>
    </row>
    <row r="294" spans="1:14" s="18" customFormat="1" ht="12.75" x14ac:dyDescent="0.2">
      <c r="A294" s="78" t="s">
        <v>845</v>
      </c>
      <c r="B294" s="78"/>
      <c r="C294" s="78"/>
      <c r="D294" s="78"/>
      <c r="E294" s="78"/>
      <c r="F294" s="78"/>
      <c r="G294" s="78"/>
      <c r="H294" s="78"/>
      <c r="I294" s="35" t="s">
        <v>810</v>
      </c>
      <c r="J294" s="35"/>
      <c r="K294" s="35"/>
      <c r="L294" s="35"/>
      <c r="M294" s="34"/>
      <c r="N294" s="34"/>
    </row>
    <row r="295" spans="1:14" s="18" customFormat="1" ht="48" x14ac:dyDescent="0.2">
      <c r="A295" s="78" t="s">
        <v>821</v>
      </c>
      <c r="B295" s="78"/>
      <c r="C295" s="78"/>
      <c r="D295" s="78"/>
      <c r="E295" s="78"/>
      <c r="F295" s="78"/>
      <c r="G295" s="78"/>
      <c r="H295" s="78"/>
      <c r="I295" s="35">
        <v>19883.939999999999</v>
      </c>
      <c r="J295" s="35"/>
      <c r="K295" s="35"/>
      <c r="L295" s="35"/>
      <c r="M295" s="34"/>
      <c r="N295" s="34" t="s">
        <v>843</v>
      </c>
    </row>
    <row r="296" spans="1:14" s="18" customFormat="1" ht="12.75" x14ac:dyDescent="0.2">
      <c r="A296" s="78" t="s">
        <v>846</v>
      </c>
      <c r="B296" s="78"/>
      <c r="C296" s="78"/>
      <c r="D296" s="78"/>
      <c r="E296" s="78"/>
      <c r="F296" s="78"/>
      <c r="G296" s="78"/>
      <c r="H296" s="78"/>
      <c r="I296" s="35"/>
      <c r="J296" s="35"/>
      <c r="K296" s="35"/>
      <c r="L296" s="35"/>
      <c r="M296" s="34"/>
      <c r="N296" s="34"/>
    </row>
    <row r="297" spans="1:14" s="18" customFormat="1" ht="48" x14ac:dyDescent="0.2">
      <c r="A297" s="78" t="s">
        <v>847</v>
      </c>
      <c r="B297" s="78"/>
      <c r="C297" s="78"/>
      <c r="D297" s="78"/>
      <c r="E297" s="78"/>
      <c r="F297" s="78"/>
      <c r="G297" s="78"/>
      <c r="H297" s="78"/>
      <c r="I297" s="35" t="s">
        <v>786</v>
      </c>
      <c r="J297" s="35" t="s">
        <v>735</v>
      </c>
      <c r="K297" s="35" t="s">
        <v>787</v>
      </c>
      <c r="L297" s="35" t="s">
        <v>788</v>
      </c>
      <c r="M297" s="34"/>
      <c r="N297" s="34" t="s">
        <v>789</v>
      </c>
    </row>
    <row r="298" spans="1:14" s="18" customFormat="1" ht="12.75" x14ac:dyDescent="0.2">
      <c r="A298" s="78" t="s">
        <v>848</v>
      </c>
      <c r="B298" s="78"/>
      <c r="C298" s="78"/>
      <c r="D298" s="78"/>
      <c r="E298" s="78"/>
      <c r="F298" s="78"/>
      <c r="G298" s="78"/>
      <c r="H298" s="78"/>
      <c r="I298" s="35" t="s">
        <v>790</v>
      </c>
      <c r="J298" s="35"/>
      <c r="K298" s="35"/>
      <c r="L298" s="35"/>
      <c r="M298" s="34"/>
      <c r="N298" s="34"/>
    </row>
    <row r="299" spans="1:14" s="18" customFormat="1" ht="12.75" x14ac:dyDescent="0.2">
      <c r="A299" s="78" t="s">
        <v>849</v>
      </c>
      <c r="B299" s="78"/>
      <c r="C299" s="78"/>
      <c r="D299" s="78"/>
      <c r="E299" s="78"/>
      <c r="F299" s="78"/>
      <c r="G299" s="78"/>
      <c r="H299" s="78"/>
      <c r="I299" s="35" t="s">
        <v>791</v>
      </c>
      <c r="J299" s="35"/>
      <c r="K299" s="35"/>
      <c r="L299" s="35"/>
      <c r="M299" s="34"/>
      <c r="N299" s="34"/>
    </row>
    <row r="300" spans="1:14" s="18" customFormat="1" ht="48" x14ac:dyDescent="0.2">
      <c r="A300" s="78" t="s">
        <v>821</v>
      </c>
      <c r="B300" s="78"/>
      <c r="C300" s="78"/>
      <c r="D300" s="78"/>
      <c r="E300" s="78"/>
      <c r="F300" s="78"/>
      <c r="G300" s="78"/>
      <c r="H300" s="78"/>
      <c r="I300" s="35">
        <v>28454.080000000002</v>
      </c>
      <c r="J300" s="35"/>
      <c r="K300" s="35"/>
      <c r="L300" s="35"/>
      <c r="M300" s="34"/>
      <c r="N300" s="34" t="s">
        <v>789</v>
      </c>
    </row>
    <row r="301" spans="1:14" s="18" customFormat="1" ht="48" x14ac:dyDescent="0.2">
      <c r="A301" s="78" t="s">
        <v>850</v>
      </c>
      <c r="B301" s="78"/>
      <c r="C301" s="78"/>
      <c r="D301" s="78"/>
      <c r="E301" s="78"/>
      <c r="F301" s="78"/>
      <c r="G301" s="78"/>
      <c r="H301" s="78"/>
      <c r="I301" s="35">
        <v>297147.53999999998</v>
      </c>
      <c r="J301" s="35"/>
      <c r="K301" s="35"/>
      <c r="L301" s="35"/>
      <c r="M301" s="34"/>
      <c r="N301" s="34" t="s">
        <v>797</v>
      </c>
    </row>
    <row r="302" spans="1:14" s="18" customFormat="1" ht="48" x14ac:dyDescent="0.2">
      <c r="A302" s="78" t="s">
        <v>851</v>
      </c>
      <c r="B302" s="78"/>
      <c r="C302" s="78"/>
      <c r="D302" s="78"/>
      <c r="E302" s="78"/>
      <c r="F302" s="78"/>
      <c r="G302" s="78"/>
      <c r="H302" s="78"/>
      <c r="I302" s="35">
        <v>2412838.06</v>
      </c>
      <c r="J302" s="35"/>
      <c r="K302" s="35"/>
      <c r="L302" s="35"/>
      <c r="M302" s="34"/>
      <c r="N302" s="34" t="s">
        <v>797</v>
      </c>
    </row>
    <row r="303" spans="1:14" s="18" customFormat="1" ht="12.75" x14ac:dyDescent="0.2">
      <c r="A303" s="78" t="s">
        <v>871</v>
      </c>
      <c r="B303" s="78"/>
      <c r="C303" s="78"/>
      <c r="D303" s="78"/>
      <c r="E303" s="78"/>
      <c r="F303" s="78"/>
      <c r="G303" s="78"/>
      <c r="H303" s="78"/>
      <c r="I303" s="35">
        <v>2023750.94</v>
      </c>
      <c r="J303" s="35"/>
      <c r="K303" s="35"/>
      <c r="L303" s="35"/>
      <c r="M303" s="34"/>
      <c r="N303" s="34"/>
    </row>
    <row r="304" spans="1:14" s="18" customFormat="1" ht="12.75" x14ac:dyDescent="0.2">
      <c r="A304" s="78" t="s">
        <v>852</v>
      </c>
      <c r="B304" s="78"/>
      <c r="C304" s="78"/>
      <c r="D304" s="78"/>
      <c r="E304" s="78"/>
      <c r="F304" s="78"/>
      <c r="G304" s="78"/>
      <c r="H304" s="78"/>
      <c r="I304" s="35"/>
      <c r="J304" s="35"/>
      <c r="K304" s="35"/>
      <c r="L304" s="35"/>
      <c r="M304" s="34"/>
      <c r="N304" s="34"/>
    </row>
    <row r="305" spans="1:14" s="18" customFormat="1" ht="12.75" x14ac:dyDescent="0.2">
      <c r="A305" s="78" t="s">
        <v>853</v>
      </c>
      <c r="B305" s="78"/>
      <c r="C305" s="78"/>
      <c r="D305" s="78"/>
      <c r="E305" s="78"/>
      <c r="F305" s="78"/>
      <c r="G305" s="78"/>
      <c r="H305" s="78"/>
      <c r="I305" s="35">
        <v>240284.38</v>
      </c>
      <c r="J305" s="35"/>
      <c r="K305" s="35"/>
      <c r="L305" s="35"/>
      <c r="M305" s="34"/>
      <c r="N305" s="34"/>
    </row>
    <row r="306" spans="1:14" s="18" customFormat="1" ht="12.75" x14ac:dyDescent="0.2">
      <c r="A306" s="78" t="s">
        <v>854</v>
      </c>
      <c r="B306" s="78"/>
      <c r="C306" s="78"/>
      <c r="D306" s="78"/>
      <c r="E306" s="78"/>
      <c r="F306" s="78"/>
      <c r="G306" s="78"/>
      <c r="H306" s="78"/>
      <c r="I306" s="35">
        <v>28423.32</v>
      </c>
      <c r="J306" s="35"/>
      <c r="K306" s="35"/>
      <c r="L306" s="35"/>
      <c r="M306" s="34"/>
      <c r="N306" s="34"/>
    </row>
    <row r="307" spans="1:14" s="18" customFormat="1" ht="12.75" x14ac:dyDescent="0.2">
      <c r="A307" s="78" t="s">
        <v>855</v>
      </c>
      <c r="B307" s="78"/>
      <c r="C307" s="78"/>
      <c r="D307" s="78"/>
      <c r="E307" s="78"/>
      <c r="F307" s="78"/>
      <c r="G307" s="78"/>
      <c r="H307" s="78"/>
      <c r="I307" s="35">
        <v>10245.44</v>
      </c>
      <c r="J307" s="35"/>
      <c r="K307" s="35"/>
      <c r="L307" s="35"/>
      <c r="M307" s="34"/>
      <c r="N307" s="34"/>
    </row>
    <row r="308" spans="1:14" s="18" customFormat="1" ht="12.75" x14ac:dyDescent="0.2">
      <c r="A308" s="78" t="s">
        <v>856</v>
      </c>
      <c r="B308" s="78"/>
      <c r="C308" s="78"/>
      <c r="D308" s="78"/>
      <c r="E308" s="78"/>
      <c r="F308" s="78"/>
      <c r="G308" s="78"/>
      <c r="H308" s="78"/>
      <c r="I308" s="35">
        <v>13231.78</v>
      </c>
      <c r="J308" s="35"/>
      <c r="K308" s="35"/>
      <c r="L308" s="35"/>
      <c r="M308" s="34"/>
      <c r="N308" s="34"/>
    </row>
    <row r="309" spans="1:14" s="18" customFormat="1" ht="12.75" x14ac:dyDescent="0.2">
      <c r="A309" s="78" t="s">
        <v>857</v>
      </c>
      <c r="B309" s="78"/>
      <c r="C309" s="78"/>
      <c r="D309" s="78"/>
      <c r="E309" s="78"/>
      <c r="F309" s="78"/>
      <c r="G309" s="78"/>
      <c r="H309" s="78"/>
      <c r="I309" s="35">
        <v>8087.35</v>
      </c>
      <c r="J309" s="35"/>
      <c r="K309" s="35"/>
      <c r="L309" s="35"/>
      <c r="M309" s="34"/>
      <c r="N309" s="34"/>
    </row>
    <row r="310" spans="1:14" s="18" customFormat="1" ht="12.75" x14ac:dyDescent="0.2">
      <c r="A310" s="78" t="s">
        <v>858</v>
      </c>
      <c r="B310" s="78"/>
      <c r="C310" s="78"/>
      <c r="D310" s="78"/>
      <c r="E310" s="78"/>
      <c r="F310" s="78"/>
      <c r="G310" s="78"/>
      <c r="H310" s="78"/>
      <c r="I310" s="35">
        <v>404750.26</v>
      </c>
      <c r="J310" s="35"/>
      <c r="K310" s="35"/>
      <c r="L310" s="35"/>
      <c r="M310" s="34"/>
      <c r="N310" s="34"/>
    </row>
    <row r="311" spans="1:14" s="18" customFormat="1" ht="48" x14ac:dyDescent="0.2">
      <c r="A311" s="97" t="s">
        <v>859</v>
      </c>
      <c r="B311" s="97"/>
      <c r="C311" s="97"/>
      <c r="D311" s="97"/>
      <c r="E311" s="97"/>
      <c r="F311" s="97"/>
      <c r="G311" s="97"/>
      <c r="H311" s="97"/>
      <c r="I311" s="42">
        <v>2428501.2000000002</v>
      </c>
      <c r="J311" s="42"/>
      <c r="K311" s="42"/>
      <c r="L311" s="42"/>
      <c r="M311" s="43"/>
      <c r="N311" s="43" t="s">
        <v>797</v>
      </c>
    </row>
    <row r="312" spans="1:14" s="18" customFormat="1" ht="12.75" x14ac:dyDescent="0.2">
      <c r="A312" s="44"/>
      <c r="B312" s="45"/>
      <c r="C312" s="46"/>
      <c r="D312" s="47"/>
      <c r="E312" s="44"/>
      <c r="F312" s="44"/>
      <c r="G312" s="44"/>
      <c r="H312" s="44"/>
      <c r="I312" s="44"/>
      <c r="J312" s="44"/>
      <c r="K312" s="44"/>
      <c r="L312" s="44"/>
      <c r="M312" s="44"/>
      <c r="N312" s="44"/>
    </row>
    <row r="313" spans="1:14" s="18" customFormat="1" ht="12.75" x14ac:dyDescent="0.2">
      <c r="A313" s="20"/>
      <c r="B313" s="48"/>
      <c r="C313" s="49"/>
      <c r="D313" s="20"/>
    </row>
    <row r="314" spans="1:14" s="18" customFormat="1" ht="12.75" x14ac:dyDescent="0.2">
      <c r="A314" s="20"/>
      <c r="B314" s="48"/>
      <c r="C314" s="49"/>
      <c r="D314" s="20"/>
    </row>
    <row r="315" spans="1:14" s="18" customFormat="1" ht="12.75" x14ac:dyDescent="0.2">
      <c r="A315" s="50"/>
      <c r="B315" s="23" t="s">
        <v>860</v>
      </c>
      <c r="C315" s="56" t="s">
        <v>868</v>
      </c>
      <c r="D315" s="50"/>
      <c r="E315" s="12"/>
      <c r="F315" s="41"/>
      <c r="G315" s="21"/>
      <c r="H315" s="41"/>
      <c r="I315" s="51"/>
      <c r="J315" s="51"/>
      <c r="K315" s="51"/>
      <c r="L315" s="51"/>
      <c r="M315" s="51"/>
      <c r="N315" s="41"/>
    </row>
    <row r="316" spans="1:14" s="18" customFormat="1" ht="12.75" x14ac:dyDescent="0.2">
      <c r="C316" s="52" t="s">
        <v>861</v>
      </c>
      <c r="D316" s="53"/>
      <c r="E316" s="53"/>
    </row>
    <row r="317" spans="1:14" s="18" customFormat="1" ht="12.75" x14ac:dyDescent="0.2">
      <c r="C317" s="52"/>
      <c r="D317" s="53"/>
      <c r="E317" s="53"/>
    </row>
    <row r="318" spans="1:14" s="18" customFormat="1" ht="12.75" x14ac:dyDescent="0.2">
      <c r="D318" s="52"/>
    </row>
    <row r="320" spans="1:14" s="18" customFormat="1" ht="12.75" x14ac:dyDescent="0.2">
      <c r="A320" s="54"/>
      <c r="B320" s="23" t="s">
        <v>862</v>
      </c>
      <c r="C320" s="56" t="s">
        <v>869</v>
      </c>
      <c r="D320" s="54"/>
      <c r="E320" s="12"/>
      <c r="F320" s="41"/>
      <c r="G320" s="51"/>
      <c r="H320" s="51"/>
      <c r="I320" s="51"/>
      <c r="J320" s="51"/>
      <c r="K320" s="51"/>
      <c r="L320" s="51"/>
      <c r="M320" s="51"/>
      <c r="N320" s="41"/>
    </row>
    <row r="321" spans="3:14" s="18" customFormat="1" ht="12.75" x14ac:dyDescent="0.2">
      <c r="C321" s="52" t="s">
        <v>861</v>
      </c>
      <c r="D321" s="53"/>
      <c r="E321" s="53"/>
    </row>
    <row r="322" spans="3:14" s="18" customFormat="1" ht="12.75" x14ac:dyDescent="0.2">
      <c r="I322" s="2"/>
    </row>
    <row r="325" spans="3:14" s="18" customFormat="1" ht="12.75" x14ac:dyDescent="0.2">
      <c r="J325" s="2"/>
    </row>
    <row r="330" spans="3:14" s="18" customFormat="1" ht="12.75" x14ac:dyDescent="0.2">
      <c r="N330" s="3"/>
    </row>
    <row r="331" spans="3:14" s="18" customFormat="1" ht="12.75" x14ac:dyDescent="0.2">
      <c r="C331" s="1"/>
      <c r="E331" s="2"/>
      <c r="J331" s="2"/>
    </row>
    <row r="332" spans="3:14" s="18" customFormat="1" ht="12.75" x14ac:dyDescent="0.2">
      <c r="K332" s="2"/>
    </row>
    <row r="333" spans="3:14" s="18" customFormat="1" ht="12.75" x14ac:dyDescent="0.2">
      <c r="J333" s="2"/>
    </row>
    <row r="340" spans="8:14" s="18" customFormat="1" ht="12.75" x14ac:dyDescent="0.2">
      <c r="I340" s="2"/>
      <c r="J340" s="2"/>
      <c r="N340" s="3"/>
    </row>
    <row r="342" spans="8:14" s="18" customFormat="1" ht="12.75" x14ac:dyDescent="0.2">
      <c r="I342" s="2"/>
    </row>
    <row r="345" spans="8:14" s="18" customFormat="1" ht="12.75" x14ac:dyDescent="0.2">
      <c r="H345" s="2"/>
    </row>
    <row r="350" spans="8:14" s="18" customFormat="1" ht="12.75" x14ac:dyDescent="0.2">
      <c r="I350" s="2"/>
    </row>
  </sheetData>
  <mergeCells count="130">
    <mergeCell ref="A307:H307"/>
    <mergeCell ref="A308:H308"/>
    <mergeCell ref="A309:H309"/>
    <mergeCell ref="A310:H310"/>
    <mergeCell ref="A311:H311"/>
    <mergeCell ref="A302:H302"/>
    <mergeCell ref="A303:H303"/>
    <mergeCell ref="A304:H304"/>
    <mergeCell ref="A305:H305"/>
    <mergeCell ref="A306:H306"/>
    <mergeCell ref="A297:H297"/>
    <mergeCell ref="A298:H298"/>
    <mergeCell ref="A299:H299"/>
    <mergeCell ref="A300:H300"/>
    <mergeCell ref="A301:H301"/>
    <mergeCell ref="A292:H292"/>
    <mergeCell ref="A293:H293"/>
    <mergeCell ref="A294:H294"/>
    <mergeCell ref="A295:H295"/>
    <mergeCell ref="A296:H296"/>
    <mergeCell ref="A287:H287"/>
    <mergeCell ref="A288:H288"/>
    <mergeCell ref="A289:H289"/>
    <mergeCell ref="A290:H290"/>
    <mergeCell ref="A291:H291"/>
    <mergeCell ref="A282:H282"/>
    <mergeCell ref="A283:H283"/>
    <mergeCell ref="A284:H284"/>
    <mergeCell ref="A285:H285"/>
    <mergeCell ref="A286:H286"/>
    <mergeCell ref="A277:H277"/>
    <mergeCell ref="A278:H278"/>
    <mergeCell ref="A279:H279"/>
    <mergeCell ref="A280:H280"/>
    <mergeCell ref="A281:H281"/>
    <mergeCell ref="A272:H272"/>
    <mergeCell ref="A273:H273"/>
    <mergeCell ref="A274:H274"/>
    <mergeCell ref="A275:H275"/>
    <mergeCell ref="A276:H276"/>
    <mergeCell ref="A267:H267"/>
    <mergeCell ref="A268:H268"/>
    <mergeCell ref="A269:H269"/>
    <mergeCell ref="A270:H270"/>
    <mergeCell ref="A271:H271"/>
    <mergeCell ref="A262:H262"/>
    <mergeCell ref="A263:H263"/>
    <mergeCell ref="A264:H264"/>
    <mergeCell ref="A265:H265"/>
    <mergeCell ref="A266:H266"/>
    <mergeCell ref="A245:N245"/>
    <mergeCell ref="A258:H258"/>
    <mergeCell ref="A259:H259"/>
    <mergeCell ref="A260:H260"/>
    <mergeCell ref="A261:H261"/>
    <mergeCell ref="A226:N226"/>
    <mergeCell ref="A241:H241"/>
    <mergeCell ref="A242:H242"/>
    <mergeCell ref="A243:H243"/>
    <mergeCell ref="A244:H244"/>
    <mergeCell ref="A184:N184"/>
    <mergeCell ref="A222:H222"/>
    <mergeCell ref="A223:H223"/>
    <mergeCell ref="A224:H224"/>
    <mergeCell ref="A225:H225"/>
    <mergeCell ref="A162:H162"/>
    <mergeCell ref="A163:H163"/>
    <mergeCell ref="A164:H164"/>
    <mergeCell ref="A165:N165"/>
    <mergeCell ref="A166:N166"/>
    <mergeCell ref="A129:N129"/>
    <mergeCell ref="A130:N130"/>
    <mergeCell ref="A144:N144"/>
    <mergeCell ref="A150:N150"/>
    <mergeCell ref="A161:H161"/>
    <mergeCell ref="A114:N114"/>
    <mergeCell ref="A125:H125"/>
    <mergeCell ref="A126:H126"/>
    <mergeCell ref="A127:H127"/>
    <mergeCell ref="A128:H128"/>
    <mergeCell ref="A91:H91"/>
    <mergeCell ref="A92:H92"/>
    <mergeCell ref="A93:N93"/>
    <mergeCell ref="A94:N94"/>
    <mergeCell ref="A108:N108"/>
    <mergeCell ref="A65:N65"/>
    <mergeCell ref="A76:N76"/>
    <mergeCell ref="A82:N82"/>
    <mergeCell ref="A89:H89"/>
    <mergeCell ref="A90:H90"/>
    <mergeCell ref="A44:N44"/>
    <mergeCell ref="A50:N50"/>
    <mergeCell ref="A59:N59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I25:I27"/>
    <mergeCell ref="J25:J27"/>
    <mergeCell ref="E26:E27"/>
    <mergeCell ref="F26:F27"/>
    <mergeCell ref="K26:K27"/>
    <mergeCell ref="L19:M19"/>
    <mergeCell ref="M26:N26"/>
    <mergeCell ref="H23:H27"/>
    <mergeCell ref="L25:L27"/>
    <mergeCell ref="G25:G27"/>
    <mergeCell ref="E23:G23"/>
    <mergeCell ref="I23:L23"/>
    <mergeCell ref="B11:M11"/>
    <mergeCell ref="A29:N29"/>
    <mergeCell ref="A30:N30"/>
    <mergeCell ref="B7:M7"/>
    <mergeCell ref="B13:M13"/>
    <mergeCell ref="B14:M14"/>
    <mergeCell ref="B8:M8"/>
    <mergeCell ref="B10:M10"/>
    <mergeCell ref="I12:J12"/>
    <mergeCell ref="G12:H12"/>
    <mergeCell ref="H19:K19"/>
    <mergeCell ref="E24:G24"/>
  </mergeCells>
  <pageMargins left="0.39370077848434398" right="0.39370077848434398" top="0.590551197528839" bottom="0.590551197528839" header="0.39370077848434398" footer="0.39370077848434398"/>
  <pageSetup paperSize="9" scale="72" fitToHeight="10000" orientation="landscape" r:id="rId1"/>
  <headerFooter alignWithMargins="0">
    <oddHeader>&amp;LПК Гранд-Смета&amp;C&amp;P</oddHeader>
    <oddFooter>&amp;CСтраниц -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Ира</cp:lastModifiedBy>
  <cp:lastPrinted>2020-07-13T06:41:15Z</cp:lastPrinted>
  <dcterms:created xsi:type="dcterms:W3CDTF">2020-08-11T03:26:49Z</dcterms:created>
  <dcterms:modified xsi:type="dcterms:W3CDTF">2020-08-11T03:26:49Z</dcterms:modified>
</cp:coreProperties>
</file>